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ladimir\Desktop\"/>
    </mc:Choice>
  </mc:AlternateContent>
  <bookViews>
    <workbookView xWindow="0" yWindow="0" windowWidth="0" windowHeight="0" firstSheet="1" activeTab="1"/>
  </bookViews>
  <sheets>
    <sheet name="Rekapitulácia stavby" sheetId="1" state="veryHidden" r:id="rId1"/>
    <sheet name="2311.1 - Realizácia zelen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'2311.1 - Realizácia zelen...'!$C$137:$K$249</definedName>
    <definedName name="_xlnm.Print_Area" localSheetId="1">'2311.1 - Realizácia zelen...'!$C$4:$J$76,'2311.1 - Realizácia zelen...'!$C$82:$J$119,'2311.1 - Realizácia zelen...'!$C$125:$J$249</definedName>
    <definedName name="_xlnm.Print_Titles" localSheetId="1">'2311.1 - Realizácia zelen...'!$137:$137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249"/>
  <c r="BH249"/>
  <c r="BG249"/>
  <c r="BE249"/>
  <c r="T249"/>
  <c r="T248"/>
  <c r="R249"/>
  <c r="R248"/>
  <c r="P249"/>
  <c r="P248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0"/>
  <c r="BH240"/>
  <c r="BG240"/>
  <c r="BE240"/>
  <c r="T240"/>
  <c r="R240"/>
  <c r="P240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7"/>
  <c r="BH207"/>
  <c r="BG207"/>
  <c r="BE207"/>
  <c r="T207"/>
  <c r="T206"/>
  <c r="R207"/>
  <c r="R206"/>
  <c r="P207"/>
  <c r="P206"/>
  <c r="BI205"/>
  <c r="BH205"/>
  <c r="BG205"/>
  <c r="BE205"/>
  <c r="T205"/>
  <c r="T204"/>
  <c r="R205"/>
  <c r="R204"/>
  <c r="P205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7"/>
  <c r="BH187"/>
  <c r="BG187"/>
  <c r="BE187"/>
  <c r="T187"/>
  <c r="R187"/>
  <c r="P187"/>
  <c r="BI185"/>
  <c r="BH185"/>
  <c r="BG185"/>
  <c r="BE185"/>
  <c r="T185"/>
  <c r="R185"/>
  <c r="P185"/>
  <c r="BI183"/>
  <c r="BH183"/>
  <c r="BG183"/>
  <c r="BE183"/>
  <c r="T183"/>
  <c r="T182"/>
  <c r="R183"/>
  <c r="R182"/>
  <c r="P183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4"/>
  <c r="BH164"/>
  <c r="BG164"/>
  <c r="BE164"/>
  <c r="T164"/>
  <c r="R164"/>
  <c r="P164"/>
  <c r="BI163"/>
  <c r="BH163"/>
  <c r="BG163"/>
  <c r="BE163"/>
  <c r="T163"/>
  <c r="R163"/>
  <c r="P163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F132"/>
  <c r="E130"/>
  <c r="F89"/>
  <c r="E87"/>
  <c r="J24"/>
  <c r="E24"/>
  <c r="J135"/>
  <c r="J23"/>
  <c r="J21"/>
  <c r="E21"/>
  <c r="J134"/>
  <c r="J20"/>
  <c r="J18"/>
  <c r="E18"/>
  <c r="F135"/>
  <c r="J17"/>
  <c r="J15"/>
  <c r="E15"/>
  <c r="F134"/>
  <c r="J14"/>
  <c r="J12"/>
  <c r="J132"/>
  <c r="E7"/>
  <c r="E128"/>
  <c i="1" r="L90"/>
  <c r="AM90"/>
  <c r="AM89"/>
  <c r="L89"/>
  <c r="AM87"/>
  <c r="L87"/>
  <c r="L85"/>
  <c r="L84"/>
  <c i="2" r="J244"/>
  <c r="BK240"/>
  <c r="J234"/>
  <c r="BK229"/>
  <c r="J224"/>
  <c r="BK218"/>
  <c r="BK213"/>
  <c r="J207"/>
  <c r="BK196"/>
  <c r="J193"/>
  <c r="BK187"/>
  <c r="BK179"/>
  <c r="BK175"/>
  <c r="BK169"/>
  <c r="J164"/>
  <c r="BK159"/>
  <c r="BK155"/>
  <c r="J150"/>
  <c r="BK143"/>
  <c i="1" r="AS94"/>
  <c i="2" r="J243"/>
  <c r="BK237"/>
  <c r="J232"/>
  <c r="J228"/>
  <c r="BK224"/>
  <c r="J219"/>
  <c r="J213"/>
  <c r="J205"/>
  <c r="J200"/>
  <c r="J195"/>
  <c r="BK191"/>
  <c r="BK185"/>
  <c r="J178"/>
  <c r="J174"/>
  <c r="J169"/>
  <c r="BK164"/>
  <c r="BK157"/>
  <c r="BK153"/>
  <c r="J147"/>
  <c r="BK142"/>
  <c r="J246"/>
  <c r="BK242"/>
  <c r="J237"/>
  <c r="BK232"/>
  <c r="BK227"/>
  <c r="J223"/>
  <c r="J217"/>
  <c r="J210"/>
  <c r="J203"/>
  <c r="BK197"/>
  <c r="J191"/>
  <c r="J185"/>
  <c r="BK178"/>
  <c r="BK174"/>
  <c r="BK170"/>
  <c r="BK166"/>
  <c r="J156"/>
  <c r="BK152"/>
  <c r="BK147"/>
  <c r="J142"/>
  <c r="J247"/>
  <c r="BK239"/>
  <c r="J233"/>
  <c r="J229"/>
  <c r="J220"/>
  <c r="BK216"/>
  <c r="BK211"/>
  <c r="BK201"/>
  <c r="J197"/>
  <c r="BK192"/>
  <c r="J188"/>
  <c r="J181"/>
  <c r="J177"/>
  <c r="BK172"/>
  <c r="J167"/>
  <c r="J159"/>
  <c r="J155"/>
  <c r="BK150"/>
  <c r="J143"/>
  <c r="BK249"/>
  <c r="J239"/>
  <c r="BK235"/>
  <c r="BK231"/>
  <c r="J225"/>
  <c r="BK220"/>
  <c r="BK214"/>
  <c r="BK202"/>
  <c r="BK198"/>
  <c r="BK194"/>
  <c r="BK188"/>
  <c r="BK181"/>
  <c r="BK177"/>
  <c r="J172"/>
  <c r="BK168"/>
  <c r="BK163"/>
  <c r="J158"/>
  <c r="BK154"/>
  <c r="BK149"/>
  <c r="BK144"/>
  <c r="BK246"/>
  <c r="J240"/>
  <c r="J235"/>
  <c r="J230"/>
  <c r="J226"/>
  <c r="J221"/>
  <c r="BK217"/>
  <c r="BK210"/>
  <c r="J202"/>
  <c r="BK199"/>
  <c r="J194"/>
  <c r="J187"/>
  <c r="BK180"/>
  <c r="J175"/>
  <c r="BK171"/>
  <c r="J166"/>
  <c r="J160"/>
  <c r="BK156"/>
  <c r="J149"/>
  <c r="J144"/>
  <c r="BK247"/>
  <c r="BK243"/>
  <c r="BK238"/>
  <c r="BK233"/>
  <c r="BK230"/>
  <c r="BK228"/>
  <c r="BK226"/>
  <c r="BK221"/>
  <c r="BK219"/>
  <c r="J216"/>
  <c r="J211"/>
  <c r="BK205"/>
  <c r="BK200"/>
  <c r="J199"/>
  <c r="BK195"/>
  <c r="J192"/>
  <c r="BK190"/>
  <c r="J183"/>
  <c r="J180"/>
  <c r="J176"/>
  <c r="BK173"/>
  <c r="J171"/>
  <c r="BK167"/>
  <c r="BK160"/>
  <c r="J157"/>
  <c r="J153"/>
  <c r="J148"/>
  <c r="BK145"/>
  <c r="J141"/>
  <c r="J249"/>
  <c r="BK244"/>
  <c r="J242"/>
  <c r="J238"/>
  <c r="BK234"/>
  <c r="J231"/>
  <c r="J227"/>
  <c r="BK225"/>
  <c r="BK223"/>
  <c r="J218"/>
  <c r="J214"/>
  <c r="BK207"/>
  <c r="BK203"/>
  <c r="J201"/>
  <c r="J198"/>
  <c r="J196"/>
  <c r="BK193"/>
  <c r="J190"/>
  <c r="BK183"/>
  <c r="J179"/>
  <c r="BK176"/>
  <c r="J173"/>
  <c r="J170"/>
  <c r="J168"/>
  <c r="J163"/>
  <c r="BK158"/>
  <c r="J154"/>
  <c r="J152"/>
  <c r="BK148"/>
  <c r="J145"/>
  <c r="BK141"/>
  <c l="1" r="BK151"/>
  <c r="J151"/>
  <c r="J100"/>
  <c r="T151"/>
  <c r="P162"/>
  <c r="T162"/>
  <c r="P165"/>
  <c r="BK186"/>
  <c r="J186"/>
  <c r="J106"/>
  <c r="T186"/>
  <c r="T184"/>
  <c r="P189"/>
  <c r="BK212"/>
  <c r="J212"/>
  <c r="J112"/>
  <c r="R212"/>
  <c r="P222"/>
  <c r="P215"/>
  <c r="BK236"/>
  <c r="J236"/>
  <c r="J115"/>
  <c r="P241"/>
  <c r="P146"/>
  <c r="P140"/>
  <c r="T146"/>
  <c r="T140"/>
  <c r="R151"/>
  <c r="BK165"/>
  <c r="J165"/>
  <c r="J103"/>
  <c r="R165"/>
  <c r="P186"/>
  <c r="P184"/>
  <c r="R186"/>
  <c r="R184"/>
  <c r="R189"/>
  <c r="P209"/>
  <c r="T209"/>
  <c r="P212"/>
  <c r="BK222"/>
  <c r="J222"/>
  <c r="J114"/>
  <c r="T222"/>
  <c r="T215"/>
  <c r="R236"/>
  <c r="T241"/>
  <c r="BK146"/>
  <c r="J146"/>
  <c r="J99"/>
  <c r="R146"/>
  <c r="R140"/>
  <c r="R139"/>
  <c r="P151"/>
  <c r="BK162"/>
  <c r="J162"/>
  <c r="J102"/>
  <c r="R162"/>
  <c r="R161"/>
  <c r="T165"/>
  <c r="BK189"/>
  <c r="J189"/>
  <c r="J107"/>
  <c r="T189"/>
  <c r="BK209"/>
  <c r="BK208"/>
  <c r="J208"/>
  <c r="J110"/>
  <c r="R209"/>
  <c r="R208"/>
  <c r="T212"/>
  <c r="R222"/>
  <c r="R215"/>
  <c r="P236"/>
  <c r="T236"/>
  <c r="BK241"/>
  <c r="J241"/>
  <c r="J116"/>
  <c r="R241"/>
  <c r="BK245"/>
  <c r="J245"/>
  <c r="J117"/>
  <c r="P245"/>
  <c r="R245"/>
  <c r="T245"/>
  <c r="BK182"/>
  <c r="J182"/>
  <c r="J104"/>
  <c r="BK204"/>
  <c r="J204"/>
  <c r="J108"/>
  <c r="BK140"/>
  <c r="J140"/>
  <c r="J98"/>
  <c r="BK184"/>
  <c r="J184"/>
  <c r="J105"/>
  <c r="BK206"/>
  <c r="J206"/>
  <c r="J109"/>
  <c r="BK215"/>
  <c r="J215"/>
  <c r="J113"/>
  <c r="BK248"/>
  <c r="J248"/>
  <c r="J118"/>
  <c r="E85"/>
  <c r="F91"/>
  <c r="F92"/>
  <c r="BF142"/>
  <c r="BF143"/>
  <c r="BF144"/>
  <c r="BF145"/>
  <c r="BF148"/>
  <c r="BF149"/>
  <c r="BF150"/>
  <c r="BF153"/>
  <c r="BF154"/>
  <c r="BF158"/>
  <c r="BF159"/>
  <c r="BF160"/>
  <c r="BF163"/>
  <c r="BF164"/>
  <c r="BF166"/>
  <c r="BF167"/>
  <c r="BF168"/>
  <c r="BF169"/>
  <c r="BF173"/>
  <c r="BF174"/>
  <c r="BF176"/>
  <c r="BF177"/>
  <c r="BF178"/>
  <c r="BF179"/>
  <c r="BF180"/>
  <c r="BF181"/>
  <c r="BF183"/>
  <c r="BF185"/>
  <c r="BF187"/>
  <c r="BF194"/>
  <c r="BF195"/>
  <c r="BF196"/>
  <c r="BF197"/>
  <c r="BF199"/>
  <c r="BF201"/>
  <c r="BF202"/>
  <c r="BF210"/>
  <c r="BF211"/>
  <c r="BF213"/>
  <c r="BF214"/>
  <c r="BF217"/>
  <c r="BF218"/>
  <c r="BF219"/>
  <c r="BF220"/>
  <c r="BF221"/>
  <c r="BF225"/>
  <c r="BF226"/>
  <c r="BF227"/>
  <c r="BF228"/>
  <c r="BF229"/>
  <c r="BF230"/>
  <c r="BF231"/>
  <c r="BF232"/>
  <c r="BF234"/>
  <c r="BF235"/>
  <c r="BF237"/>
  <c r="BF239"/>
  <c r="BF240"/>
  <c r="BF242"/>
  <c r="BF249"/>
  <c r="J89"/>
  <c r="J91"/>
  <c r="J92"/>
  <c r="BF141"/>
  <c r="BF147"/>
  <c r="BF152"/>
  <c r="BF155"/>
  <c r="BF156"/>
  <c r="BF157"/>
  <c r="BF170"/>
  <c r="BF171"/>
  <c r="BF172"/>
  <c r="BF175"/>
  <c r="BF188"/>
  <c r="BF190"/>
  <c r="BF191"/>
  <c r="BF192"/>
  <c r="BF193"/>
  <c r="BF198"/>
  <c r="BF200"/>
  <c r="BF203"/>
  <c r="BF205"/>
  <c r="BF207"/>
  <c r="BF216"/>
  <c r="BF223"/>
  <c r="BF224"/>
  <c r="BF233"/>
  <c r="BF238"/>
  <c r="BF243"/>
  <c r="BF244"/>
  <c r="BF246"/>
  <c r="BF247"/>
  <c r="J33"/>
  <c i="1" r="AV95"/>
  <c i="2" r="F36"/>
  <c i="1" r="BC95"/>
  <c r="BC94"/>
  <c r="AY94"/>
  <c i="2" r="F35"/>
  <c i="1" r="BB95"/>
  <c r="BB94"/>
  <c r="W31"/>
  <c i="2" r="F33"/>
  <c i="1" r="AZ95"/>
  <c r="AZ94"/>
  <c r="W29"/>
  <c i="2" r="F37"/>
  <c i="1" r="BD95"/>
  <c r="BD94"/>
  <c r="W33"/>
  <c i="2" l="1" r="R138"/>
  <c r="T208"/>
  <c r="P208"/>
  <c r="T161"/>
  <c r="T139"/>
  <c r="T138"/>
  <c r="P161"/>
  <c r="P139"/>
  <c r="P138"/>
  <c i="1" r="AU95"/>
  <c i="2" r="J209"/>
  <c r="J111"/>
  <c r="BK161"/>
  <c r="J161"/>
  <c r="J101"/>
  <c i="1" r="AV94"/>
  <c r="AK29"/>
  <c r="AX94"/>
  <c r="W32"/>
  <c i="2" r="J34"/>
  <c i="1" r="AW95"/>
  <c r="AT95"/>
  <c i="2" r="F34"/>
  <c i="1" r="BA95"/>
  <c r="BA94"/>
  <c r="AW94"/>
  <c r="AK30"/>
  <c r="AU94"/>
  <c i="2" l="1" r="BK139"/>
  <c r="J139"/>
  <c r="J97"/>
  <c i="1" r="AT94"/>
  <c r="W30"/>
  <c i="2" l="1" r="BK138"/>
  <c r="J138"/>
  <c r="J96"/>
  <c l="1" r="J30"/>
  <c i="1" r="AG95"/>
  <c r="AG94"/>
  <c r="AK26"/>
  <c r="AK35"/>
  <c i="2" l="1" r="J39"/>
  <c i="1" r="AN9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<sst xmlns="http://schemas.openxmlformats.org/spreadsheetml/2006/main">
  <si>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</si>
  <si>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</si>
  <si>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</si>
  <si>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</si>
  <si>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</si>
  <si>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{50ba9dad-4160-4ab7-b662-49b961bcb4a0}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</si>
  <si>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</si>
  <si>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</si>
  <si>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</si>
  <si>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</si>
  <si>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</si>
  <si>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</si>
  <si>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</si>
  <si>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2311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</si>
  <si>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</si>
  <si>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</si>
  <si>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MODROZELENÁ INFRAŠTRUKTÚRA</t>
  </si>
  <si>
    <t>JKSO:</t>
  </si>
  <si>
    <t>KS:</t>
  </si>
  <si>
    <t>Miesto:</t>
  </si>
  <si>
    <t xml:space="preserve"> </t>
  </si>
  <si>
    <t>Dátum:</t>
  </si>
  <si>
    <t>31. 8. 2023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</si>
  <si>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</si>
  <si>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</si>
  <si>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</si>
  <si>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</si>
  <si>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</si>
  <si>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</si>
  <si>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</si>
  <si>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</si>
  <si>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</si>
  <si>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</si>
  <si>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</si>
  <si>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</si>
  <si>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</si>
  <si>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</si>
  <si>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</si>
  <si>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</si>
  <si>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</si>
  <si>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</si>
  <si>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</si>
  <si>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</si>
  <si>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</si>
  <si>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</si>
  <si>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</si>
  <si>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</si>
  <si>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</si>
  <si>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</si>
  <si>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</si>
  <si>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</si>
  <si>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</si>
  <si>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</si>
  <si>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</si>
  <si>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</si>
  <si>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</si>
  <si>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</si>
  <si>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</si>
  <si>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</si>
  <si>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</si>
  <si>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</si>
  <si>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</si>
  <si>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</si>
  <si>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</si>
  <si>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</si>
  <si>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</si>
  <si>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</si>
  <si>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</si>
  <si>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</si>
  <si>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</si>
  <si>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</si>
  <si>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</si>
  <si>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</si>
  <si>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</si>
  <si>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</si>
  <si>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</si>
  <si>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</si>
  <si>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2311.1</t>
  </si>
  <si>
    <t>Realizácia zelene v areáli základnej školy v obci Pavlovce</t>
  </si>
  <si>
    <t>STA</t>
  </si>
  <si>
    <t>1</t>
  </si>
  <si>
    <t>{359cb875-41b5-49c4-85d3-c62c4580fef5}</t>
  </si>
  <si>
    <t>KRYCÍ LIST ROZPOČTU</t>
  </si>
  <si>
    <t>Objekt:</t>
  </si>
  <si>
    <t>2311.1 - Realizácia zelene v areáli základnej školy v obci Pavlovce</t>
  </si>
  <si>
    <t>REKAPITULÁCIA ROZPOČTU</t>
  </si>
  <si>
    <t>Kód dielu - Popis</t>
  </si>
  <si>
    <t>Cena celkom [EUR]</t>
  </si>
  <si>
    <t>Náklady z rozpočtu</t>
  </si>
  <si>
    <t>-1</t>
  </si>
  <si>
    <t>HSV - HSV</t>
  </si>
  <si>
    <t xml:space="preserve">    231 - Plochy a úpravy územia</t>
  </si>
  <si>
    <t xml:space="preserve">      231/180 - Povrchové úpravy terénu</t>
  </si>
  <si>
    <t xml:space="preserve">      231/181 - Hĺbenie a výsadby</t>
  </si>
  <si>
    <t xml:space="preserve">    1 - Zemné práce</t>
  </si>
  <si>
    <t xml:space="preserve">      HSV m - Mulčovanie </t>
  </si>
  <si>
    <t xml:space="preserve">      1/DZ - Dažďový záhon</t>
  </si>
  <si>
    <t xml:space="preserve">    B - Búracie práce</t>
  </si>
  <si>
    <t xml:space="preserve">    S - Materiál HSV</t>
  </si>
  <si>
    <t xml:space="preserve">      S2 - KRY</t>
  </si>
  <si>
    <t xml:space="preserve">      S3 - TRVALKY A TRÁVY</t>
  </si>
  <si>
    <t xml:space="preserve">    S4 - Cibuľoviny</t>
  </si>
  <si>
    <t xml:space="preserve">    231/190 - Presun hmôt</t>
  </si>
  <si>
    <t>PTV - Prvky drobnej architektúry</t>
  </si>
  <si>
    <t xml:space="preserve">    Alt - Altánky</t>
  </si>
  <si>
    <t xml:space="preserve">    MI - Mobiliár</t>
  </si>
  <si>
    <t>SP - Spevnené plochy</t>
  </si>
  <si>
    <t xml:space="preserve">    1/12 - Kladenie štrkových chodníkov</t>
  </si>
  <si>
    <t xml:space="preserve">    1/13 - Hĺbené vykopávky</t>
  </si>
  <si>
    <t xml:space="preserve">    1/23 - Palisady</t>
  </si>
  <si>
    <t xml:space="preserve">    Zľab - Žľaby</t>
  </si>
  <si>
    <t xml:space="preserve">    1/14 - Presun hmôt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</si>
  <si>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</si>
  <si>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</si>
  <si>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</si>
  <si>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</si>
  <si>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</si>
  <si>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</si>
  <si>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</si>
  <si>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</si>
  <si>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</si>
  <si>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</si>
  <si>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</si>
  <si>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</si>
  <si>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</si>
  <si>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ROZPOCET</t>
  </si>
  <si>
    <t>231</t>
  </si>
  <si>
    <t>Plochy a úpravy územia</t>
  </si>
  <si>
    <t>K</t>
  </si>
  <si>
    <t>181301101.S</t>
  </si>
  <si>
    <t>Rozprestretie ornice v rovine, plocha do 500 m2, hr.do 100 mm</t>
  </si>
  <si>
    <t>m2</t>
  </si>
  <si>
    <t>4</t>
  </si>
  <si>
    <t>2</t>
  </si>
  <si>
    <t>-1910955322</t>
  </si>
  <si>
    <t>182001111.S</t>
  </si>
  <si>
    <t>Plošná úprava terénu pri nerovnostiach terénu nad 50-100mm v rovine alebo na svahu do 1:5</t>
  </si>
  <si>
    <t>-267700474</t>
  </si>
  <si>
    <t>3</t>
  </si>
  <si>
    <t>183403114.S</t>
  </si>
  <si>
    <t xml:space="preserve">Obrobenie pôdy kultivátorovaním v rovine alebo na svahu do 1:5 </t>
  </si>
  <si>
    <t>637856515</t>
  </si>
  <si>
    <t>183403153.S</t>
  </si>
  <si>
    <t xml:space="preserve">Obrobenie pôdy hrabaním v rovine alebo na svahu do 1:5 </t>
  </si>
  <si>
    <t>-414169711</t>
  </si>
  <si>
    <t>5</t>
  </si>
  <si>
    <t>183403161.S</t>
  </si>
  <si>
    <t>Obrobenie pôdy valcovaním v rovine alebo na svahu do 1:5</t>
  </si>
  <si>
    <t>-980187248</t>
  </si>
  <si>
    <t>231/180</t>
  </si>
  <si>
    <t>Povrchové úpravy terénu</t>
  </si>
  <si>
    <t>6</t>
  </si>
  <si>
    <t>183205111.S</t>
  </si>
  <si>
    <t>Založenie záhonu na svahu nad 1:5 do 1:2 rovine alebo na svahu do 1:5 v hornine 1 až 2</t>
  </si>
  <si>
    <t>1230706240</t>
  </si>
  <si>
    <t>7</t>
  </si>
  <si>
    <t>917511121.T</t>
  </si>
  <si>
    <t>Osadenie obruby výšky 50 mm</t>
  </si>
  <si>
    <t>m</t>
  </si>
  <si>
    <t>-107491830</t>
  </si>
  <si>
    <t>8</t>
  </si>
  <si>
    <t>M</t>
  </si>
  <si>
    <t>592170001000.T</t>
  </si>
  <si>
    <t>Obrubník záhradný, plast, 1000x50x80mm</t>
  </si>
  <si>
    <t>ks</t>
  </si>
  <si>
    <t>-848195949</t>
  </si>
  <si>
    <t>9</t>
  </si>
  <si>
    <t>592170001001.T</t>
  </si>
  <si>
    <t>Klinec plastový</t>
  </si>
  <si>
    <t>-2002653856</t>
  </si>
  <si>
    <t>231/181</t>
  </si>
  <si>
    <t>Hĺbenie a výsadby</t>
  </si>
  <si>
    <t>10</t>
  </si>
  <si>
    <t>183101112.S</t>
  </si>
  <si>
    <t>Hĺbenie jamky v rovine alebo na svahu do 1:5, objem nad 0,01 do 0,02 m3</t>
  </si>
  <si>
    <t>-1379090671</t>
  </si>
  <si>
    <t>11</t>
  </si>
  <si>
    <t>183101114.S</t>
  </si>
  <si>
    <t>Hĺbenie jamky v rovine alebo na svahu do 1:5, objem nad 0,05 do 0,125 m3</t>
  </si>
  <si>
    <t>-1366039306</t>
  </si>
  <si>
    <t>12</t>
  </si>
  <si>
    <t>183101221.S</t>
  </si>
  <si>
    <t>Hĺbenie jamiek pre výsadbu v horn. 1-4 s výmenou pôdy do 50% v rovine alebo na svahu do 1:5 objemu nad 0, 40 do 1,00 m3</t>
  </si>
  <si>
    <t>1141619794</t>
  </si>
  <si>
    <t>13</t>
  </si>
  <si>
    <t>18410114</t>
  </si>
  <si>
    <t>Vysádzanie cibuľovín a hľúz</t>
  </si>
  <si>
    <t>-450266100</t>
  </si>
  <si>
    <t>14</t>
  </si>
  <si>
    <t>184102110.S</t>
  </si>
  <si>
    <t>Výsadba dreviny s balom v rovine alebo na svahu do 1:5, priemer balu do 100 mm</t>
  </si>
  <si>
    <t>1281141165</t>
  </si>
  <si>
    <t>15</t>
  </si>
  <si>
    <t>184102111.S</t>
  </si>
  <si>
    <t>Výsadba dreviny s balom v rovine alebo na svahu do 1:5, priemer balu nad 100 do 200 mm</t>
  </si>
  <si>
    <t>-924747712</t>
  </si>
  <si>
    <t>16</t>
  </si>
  <si>
    <t>184102116.S</t>
  </si>
  <si>
    <t>Výsadba dreviny s balom v rovine alebo na svahu do 1:5, priemer balu nad 600 do 800 mm</t>
  </si>
  <si>
    <t>522228209</t>
  </si>
  <si>
    <t>17</t>
  </si>
  <si>
    <t>184202112.S</t>
  </si>
  <si>
    <t>Zakotvenie dreviny troma a viac kolmi pri priemere kolov do 100 mm pri dĺžke kolov od 2 m do 3 m</t>
  </si>
  <si>
    <t>1673025229</t>
  </si>
  <si>
    <t>18</t>
  </si>
  <si>
    <t>052170000700.S</t>
  </si>
  <si>
    <t>Tyč ihličňanová tr. 3, hrúbka 10-12 cm, dĺžky 3-4 m bez kôry s priečkou</t>
  </si>
  <si>
    <t>-746323239</t>
  </si>
  <si>
    <t>Zemné práce</t>
  </si>
  <si>
    <t>HSV m</t>
  </si>
  <si>
    <t xml:space="preserve">Mulčovanie </t>
  </si>
  <si>
    <t>19</t>
  </si>
  <si>
    <t>184921240.S</t>
  </si>
  <si>
    <t>Mulčovanie záhonu štrkom alebo štrkodrvou hr. vrstvy nad 50 do 100 mm v rovine alebo na svahu do 1:5</t>
  </si>
  <si>
    <t>804888284</t>
  </si>
  <si>
    <t>583410001200.S</t>
  </si>
  <si>
    <t>Kamenivo drvené hrubé frakcia 4-8 mm, farba antracit</t>
  </si>
  <si>
    <t>t</t>
  </si>
  <si>
    <t>-1076527184</t>
  </si>
  <si>
    <t>1/DZ</t>
  </si>
  <si>
    <t>Dažďový záhon</t>
  </si>
  <si>
    <t>21</t>
  </si>
  <si>
    <t>131201101.S</t>
  </si>
  <si>
    <t>Výkop daždého záhona, nezapaženej jamy v hornine 3, do 100 m3</t>
  </si>
  <si>
    <t>m3</t>
  </si>
  <si>
    <t>1558618034</t>
  </si>
  <si>
    <t>22</t>
  </si>
  <si>
    <t>174201101.S</t>
  </si>
  <si>
    <t>Zásyp sypaninou bez zhutnenia jám, šachiet, rýh, zárezov alebo okolo objektov do 100 m3</t>
  </si>
  <si>
    <t>-2057254293</t>
  </si>
  <si>
    <t>23</t>
  </si>
  <si>
    <t>ZS</t>
  </si>
  <si>
    <t>Záhradnícky substrát 70l</t>
  </si>
  <si>
    <t>-416651870</t>
  </si>
  <si>
    <t>24</t>
  </si>
  <si>
    <t>581530000400.S</t>
  </si>
  <si>
    <t>Piesok technický netriedený</t>
  </si>
  <si>
    <t>-37746131</t>
  </si>
  <si>
    <t>25</t>
  </si>
  <si>
    <t>181101102.S.1</t>
  </si>
  <si>
    <t>Úprava pláne v zárezoch v hornine 1-4 so zhutnením</t>
  </si>
  <si>
    <t>320482281</t>
  </si>
  <si>
    <t>26</t>
  </si>
  <si>
    <t>181305111.S</t>
  </si>
  <si>
    <t>Prevrstvenie substrátu a piesku na skládke 1:1</t>
  </si>
  <si>
    <t>222847020</t>
  </si>
  <si>
    <t>27</t>
  </si>
  <si>
    <t>451971112.S</t>
  </si>
  <si>
    <t>Položenie podkladovej vrstvy z geotextílie s prekrytím pásov 150 mm a uchytením sponami z betónovej ocele</t>
  </si>
  <si>
    <t>1442012932</t>
  </si>
  <si>
    <t>28</t>
  </si>
  <si>
    <t>693110004500.S</t>
  </si>
  <si>
    <t>Geotextília polypropylénová netkaná 200 g/m2 (koef 1.2)</t>
  </si>
  <si>
    <t>1448935209</t>
  </si>
  <si>
    <t>29</t>
  </si>
  <si>
    <t>141970100520.S</t>
  </si>
  <si>
    <t>Spony pre uchytenie geotextílie z betónovej ocele, 10mm, dĺžka 80cm, zahnuté do U</t>
  </si>
  <si>
    <t>-1547217919</t>
  </si>
  <si>
    <t>30</t>
  </si>
  <si>
    <t>711531510.S</t>
  </si>
  <si>
    <t>Zhotovenie jazierkovej izolácie na ploche zvislej položením voľne</t>
  </si>
  <si>
    <t>1685680359</t>
  </si>
  <si>
    <t>31</t>
  </si>
  <si>
    <t>283220003200.S</t>
  </si>
  <si>
    <t>Hydroizolačná fólia PVC hr. 0,5 mm, pre izoláciu záhradných jazierok a iných vodných plôch (koef. 1.2)</t>
  </si>
  <si>
    <t>440667893</t>
  </si>
  <si>
    <t>32</t>
  </si>
  <si>
    <t>767916550.S</t>
  </si>
  <si>
    <t>Osadenie kameňa balvanitého, strojovo</t>
  </si>
  <si>
    <t>1001443324</t>
  </si>
  <si>
    <t>33</t>
  </si>
  <si>
    <t>583820000800.S</t>
  </si>
  <si>
    <t>Kamenné okrúhliaky fr.64+ vrátane dovozu</t>
  </si>
  <si>
    <t>-675864318</t>
  </si>
  <si>
    <t>34</t>
  </si>
  <si>
    <t>767916550.SA</t>
  </si>
  <si>
    <t>Osadenie pňov a dreva</t>
  </si>
  <si>
    <t>-1586347414</t>
  </si>
  <si>
    <t>35</t>
  </si>
  <si>
    <t>DP</t>
  </si>
  <si>
    <t>Drevo, guľatina</t>
  </si>
  <si>
    <t>-418568660</t>
  </si>
  <si>
    <t>36</t>
  </si>
  <si>
    <t>DZ</t>
  </si>
  <si>
    <t>Napojenie a zvod vody z okapov do záhonu D+M</t>
  </si>
  <si>
    <t>-2053354723</t>
  </si>
  <si>
    <t>B</t>
  </si>
  <si>
    <t>Búracie práce</t>
  </si>
  <si>
    <t>37</t>
  </si>
  <si>
    <t>113208111.S</t>
  </si>
  <si>
    <t xml:space="preserve">Vytrhanie obrúb betonových, s vybúraním lôžka, záhonových,  -0,04000t</t>
  </si>
  <si>
    <t>98348165</t>
  </si>
  <si>
    <t>S</t>
  </si>
  <si>
    <t>Materiál HSV</t>
  </si>
  <si>
    <t>38</t>
  </si>
  <si>
    <t>AD</t>
  </si>
  <si>
    <t>Aesculus carnea Briotti 16-18</t>
  </si>
  <si>
    <t>1779460660</t>
  </si>
  <si>
    <t>S2</t>
  </si>
  <si>
    <t>KRY</t>
  </si>
  <si>
    <t>39</t>
  </si>
  <si>
    <t>hpb</t>
  </si>
  <si>
    <t>Perovskia atriplicifolia</t>
  </si>
  <si>
    <t>1998273456</t>
  </si>
  <si>
    <t>40</t>
  </si>
  <si>
    <t>plo</t>
  </si>
  <si>
    <t>Spiraea japonica</t>
  </si>
  <si>
    <t>851900434</t>
  </si>
  <si>
    <t>S3</t>
  </si>
  <si>
    <t>TRVALKY A TRÁVY</t>
  </si>
  <si>
    <t>41</t>
  </si>
  <si>
    <t>ago</t>
  </si>
  <si>
    <t>Acorus gramineus</t>
  </si>
  <si>
    <t>2033579511</t>
  </si>
  <si>
    <t>42</t>
  </si>
  <si>
    <t>cp</t>
  </si>
  <si>
    <t>Caltha palustris</t>
  </si>
  <si>
    <t>-1694828890</t>
  </si>
  <si>
    <t>43</t>
  </si>
  <si>
    <t>ea</t>
  </si>
  <si>
    <t>Euphorbia amygdaloides</t>
  </si>
  <si>
    <t>2019205071</t>
  </si>
  <si>
    <t>44</t>
  </si>
  <si>
    <t>ip</t>
  </si>
  <si>
    <t>Iris pseudoacorus</t>
  </si>
  <si>
    <t>-1607591467</t>
  </si>
  <si>
    <t>45</t>
  </si>
  <si>
    <t>jef</t>
  </si>
  <si>
    <t xml:space="preserve">Juncus effusus </t>
  </si>
  <si>
    <t>-107442566</t>
  </si>
  <si>
    <t>46</t>
  </si>
  <si>
    <t>lyt</t>
  </si>
  <si>
    <t>Lythrum salicaria</t>
  </si>
  <si>
    <t>2140036703</t>
  </si>
  <si>
    <t>47</t>
  </si>
  <si>
    <t>lyp</t>
  </si>
  <si>
    <t>Lysymachia punctata</t>
  </si>
  <si>
    <t>788063052</t>
  </si>
  <si>
    <t>48</t>
  </si>
  <si>
    <t>lc</t>
  </si>
  <si>
    <t>Lobelia cardinalis</t>
  </si>
  <si>
    <t>-726952636</t>
  </si>
  <si>
    <t>49</t>
  </si>
  <si>
    <t>ma</t>
  </si>
  <si>
    <t>Mentha aquatica</t>
  </si>
  <si>
    <t>1085896938</t>
  </si>
  <si>
    <t>50</t>
  </si>
  <si>
    <t>tm</t>
  </si>
  <si>
    <t>Typha minima</t>
  </si>
  <si>
    <t>-399027298</t>
  </si>
  <si>
    <t>51</t>
  </si>
  <si>
    <t>ta</t>
  </si>
  <si>
    <t>Tradescantia andersoniana</t>
  </si>
  <si>
    <t>-138487298</t>
  </si>
  <si>
    <t>52</t>
  </si>
  <si>
    <t>T1</t>
  </si>
  <si>
    <t>Trvalky skupinové</t>
  </si>
  <si>
    <t>315546525</t>
  </si>
  <si>
    <t>53</t>
  </si>
  <si>
    <t>T2</t>
  </si>
  <si>
    <t>Trvalky solitérne</t>
  </si>
  <si>
    <t>1725916761</t>
  </si>
  <si>
    <t>54</t>
  </si>
  <si>
    <t>T3</t>
  </si>
  <si>
    <t>Trvalky pokryvne</t>
  </si>
  <si>
    <t>1012098201</t>
  </si>
  <si>
    <t>S4</t>
  </si>
  <si>
    <t>Cibuľoviny</t>
  </si>
  <si>
    <t>55</t>
  </si>
  <si>
    <t>ns</t>
  </si>
  <si>
    <t xml:space="preserve">Narcis  Narcissus ssp. </t>
  </si>
  <si>
    <t>1305733834</t>
  </si>
  <si>
    <t>231/190</t>
  </si>
  <si>
    <t>Presun hmôt</t>
  </si>
  <si>
    <t>56</t>
  </si>
  <si>
    <t>998231311.S</t>
  </si>
  <si>
    <t>Presun hmôt pre sadovnícke a krajinárske úpravy do 5000 m vodorovne bez zvislého presunu</t>
  </si>
  <si>
    <t>-1146219898</t>
  </si>
  <si>
    <t>PTV</t>
  </si>
  <si>
    <t>Prvky drobnej architektúry</t>
  </si>
  <si>
    <t>Alt</t>
  </si>
  <si>
    <t>Altánky</t>
  </si>
  <si>
    <t>57</t>
  </si>
  <si>
    <t>AltA2</t>
  </si>
  <si>
    <t>Záhradný altánok v tvare šesťuholníka, borovicové drevo, priemer 5m, farba prírodná, krytina grafitová, vrátane stola a 5 lavíc</t>
  </si>
  <si>
    <t>653065451</t>
  </si>
  <si>
    <t>58</t>
  </si>
  <si>
    <t>AltM</t>
  </si>
  <si>
    <t>Montáž altánku na mieste s dodaním a vytvorením podkladu</t>
  </si>
  <si>
    <t>16862089</t>
  </si>
  <si>
    <t>MI</t>
  </si>
  <si>
    <t>Mobiliár</t>
  </si>
  <si>
    <t>59</t>
  </si>
  <si>
    <t>LV2</t>
  </si>
  <si>
    <t>Parková lavička bez operadla, dĺžka 1,5m, oceľová konštrukcia opatrená ochrannou vrstvou zinku</t>
  </si>
  <si>
    <t>-50221932</t>
  </si>
  <si>
    <t>60</t>
  </si>
  <si>
    <t>LV1M</t>
  </si>
  <si>
    <t>Montáž a ukotvenie parkovej lavičky vrátane výkopu, lôžka a vytvorenia betónovej pätky (D+M)</t>
  </si>
  <si>
    <t>771685162</t>
  </si>
  <si>
    <t>SP</t>
  </si>
  <si>
    <t>Spevnené plochy</t>
  </si>
  <si>
    <t>61</t>
  </si>
  <si>
    <t>917831512.S</t>
  </si>
  <si>
    <t>Osadenie drevených podvalov do betónu dĺžky 80 cm - do radu</t>
  </si>
  <si>
    <t>-1376988575</t>
  </si>
  <si>
    <t>62</t>
  </si>
  <si>
    <t>p1</t>
  </si>
  <si>
    <t>Dubové podvaly 16x26cm, surové</t>
  </si>
  <si>
    <t>2026845889</t>
  </si>
  <si>
    <t>63</t>
  </si>
  <si>
    <t>283230001500.S</t>
  </si>
  <si>
    <t>Profilovaná fólia z PE, výška nopov 8 mm, pevnosť v tlaku 250 kN/m2, pre spodnú stavbu</t>
  </si>
  <si>
    <t>936044018</t>
  </si>
  <si>
    <t>64</t>
  </si>
  <si>
    <t>Inštalácia dreveného mostíka</t>
  </si>
  <si>
    <t>-1863152085</t>
  </si>
  <si>
    <t>65</t>
  </si>
  <si>
    <t>Most</t>
  </si>
  <si>
    <t xml:space="preserve">Mostík drevený 1, borovica, impregnovaný 100x120cm </t>
  </si>
  <si>
    <t>-840222451</t>
  </si>
  <si>
    <t>66</t>
  </si>
  <si>
    <t>Most2</t>
  </si>
  <si>
    <t xml:space="preserve">Mostík drevený 2, borovica, impregnovaný 310x120cm </t>
  </si>
  <si>
    <t>-1243247923</t>
  </si>
  <si>
    <t>1/12</t>
  </si>
  <si>
    <t>Kladenie štrkových chodníkov</t>
  </si>
  <si>
    <t>67</t>
  </si>
  <si>
    <t>184921111.S</t>
  </si>
  <si>
    <t>Položenie stabilizačnej rohože v rovine alebo na svahu do 1:5 s ukotvením</t>
  </si>
  <si>
    <t>-45689278</t>
  </si>
  <si>
    <t>68</t>
  </si>
  <si>
    <t>ROHOŽ</t>
  </si>
  <si>
    <t>Stabilizačná rohož na zásyp štrku z recyklovaného plastu s integrovanou geotextíliou, biela, bunka 6-hran - 42mm, rozmer 1176 x 764 x 32 m, (koef.1.1)</t>
  </si>
  <si>
    <t>1510820860</t>
  </si>
  <si>
    <t>69</t>
  </si>
  <si>
    <t>KOL</t>
  </si>
  <si>
    <t>Oceľová U - skoba/klinec z roxorovej ocele priemeru 6mm, dĺžka 15cm</t>
  </si>
  <si>
    <t>-2050457564</t>
  </si>
  <si>
    <t>70</t>
  </si>
  <si>
    <t>599432111.S</t>
  </si>
  <si>
    <t xml:space="preserve">Zásyp stabilizačnej rohože štrkom fr.4-8 do 40mm </t>
  </si>
  <si>
    <t>-1147142000</t>
  </si>
  <si>
    <t>71</t>
  </si>
  <si>
    <t>583410001200.ST2</t>
  </si>
  <si>
    <t>Kamenivo drvené hrubé frakcia 4-8 mm</t>
  </si>
  <si>
    <t>-1361680324</t>
  </si>
  <si>
    <t>72</t>
  </si>
  <si>
    <t>271563001.ST</t>
  </si>
  <si>
    <t>Násyp pod základové konštrukcie so zhutnením z kameniva drobného ťaženého 4-8 mm hr.40mm</t>
  </si>
  <si>
    <t>-1930513098</t>
  </si>
  <si>
    <t>73</t>
  </si>
  <si>
    <t>583410001200.ST</t>
  </si>
  <si>
    <t>2080288079</t>
  </si>
  <si>
    <t>74</t>
  </si>
  <si>
    <t>271573001.ST</t>
  </si>
  <si>
    <t>Násyp pod základové konštrukcie so zhutnením zo štrkopiesku fr.0-32 mm hr.200mm</t>
  </si>
  <si>
    <t>1903491112</t>
  </si>
  <si>
    <t>75</t>
  </si>
  <si>
    <t>583410002900.ST</t>
  </si>
  <si>
    <t>Kamenivo drvené hrubé frakcia 0-32 mm</t>
  </si>
  <si>
    <t>-1249614724</t>
  </si>
  <si>
    <t>76</t>
  </si>
  <si>
    <t>917511112.S</t>
  </si>
  <si>
    <t>Osadenie obruby oceľovej výšky 200 mm, spájanej na mieste, kotvené o betónarsku oceľ (spon 50cm), osadené do betónového lôžka s bočnou oporou (spon 50cm)</t>
  </si>
  <si>
    <t>-1470135195</t>
  </si>
  <si>
    <t>77</t>
  </si>
  <si>
    <t>pasovina</t>
  </si>
  <si>
    <t>Hladká pásovina PA 200x5mm (koef.1.03)</t>
  </si>
  <si>
    <t>1457869385</t>
  </si>
  <si>
    <t>78</t>
  </si>
  <si>
    <t>589720001310.S</t>
  </si>
  <si>
    <t>Suchý betón C 12/15-X0-Dmax 22</t>
  </si>
  <si>
    <t>-1754322213</t>
  </si>
  <si>
    <t>79</t>
  </si>
  <si>
    <t>589570000300.S</t>
  </si>
  <si>
    <t>Kontinuálne strmienka z betonárskej ocele hrebienkovej, priemer 12 mm, rezaná na 0,5m</t>
  </si>
  <si>
    <t>-702893318</t>
  </si>
  <si>
    <t>1/13</t>
  </si>
  <si>
    <t>Hĺbené vykopávky</t>
  </si>
  <si>
    <t>80</t>
  </si>
  <si>
    <t>131201102.S</t>
  </si>
  <si>
    <t>Výkop nezapaženej jamy v hornine 3, nad 100 do 1000 m3</t>
  </si>
  <si>
    <t>1198346682</t>
  </si>
  <si>
    <t>81</t>
  </si>
  <si>
    <t>131201109.S</t>
  </si>
  <si>
    <t>Hĺbenie nezapažených jám a zárezov. Príplatok za lepivosť horniny 3</t>
  </si>
  <si>
    <t>-1722839223</t>
  </si>
  <si>
    <t>82</t>
  </si>
  <si>
    <t>162301121.S</t>
  </si>
  <si>
    <t>Vodorovné premiestnenie výkopku po spevnenej ceste z horniny tr.1-4, nad 100 do 1000 m3 na vzdialenosť nad 50 do 500 m</t>
  </si>
  <si>
    <t>946540292</t>
  </si>
  <si>
    <t>83</t>
  </si>
  <si>
    <t>181101102.S</t>
  </si>
  <si>
    <t>724977953</t>
  </si>
  <si>
    <t>1/23</t>
  </si>
  <si>
    <t>Palisady</t>
  </si>
  <si>
    <t>84</t>
  </si>
  <si>
    <t>Ind. Kalk. Z2</t>
  </si>
  <si>
    <t>Postavenie palisády z prefabrikátu výšky 0.6m</t>
  </si>
  <si>
    <t>514791956</t>
  </si>
  <si>
    <t>85</t>
  </si>
  <si>
    <t>31311105031</t>
  </si>
  <si>
    <t>Palisáda 12x16cm, výška 1m, farba sivá</t>
  </si>
  <si>
    <t>-1509091497</t>
  </si>
  <si>
    <t>86</t>
  </si>
  <si>
    <t>589310002000.S</t>
  </si>
  <si>
    <t>Betón STN EN 206-1-C 12/15-X0 (SK)-Cl 1,0-Dmax 8 - S2 z cementu portlandského</t>
  </si>
  <si>
    <t>1811111230</t>
  </si>
  <si>
    <t>Zľab</t>
  </si>
  <si>
    <t>Žľaby</t>
  </si>
  <si>
    <t>87</t>
  </si>
  <si>
    <t>935141242.S</t>
  </si>
  <si>
    <t>Osadenie odvodňovacieho polymérbetónového žľabu univerzálneho s ochrannou hranou svetlej šírky 400 mm s roštom triedy B 125 do lôžka (D+M)</t>
  </si>
  <si>
    <t>-610118161</t>
  </si>
  <si>
    <t>88</t>
  </si>
  <si>
    <t>PZ</t>
  </si>
  <si>
    <t xml:space="preserve">Prikopový žľab, betónový, hlboký 495x1000x400mm </t>
  </si>
  <si>
    <t>963894627</t>
  </si>
  <si>
    <t>1/14</t>
  </si>
  <si>
    <t>89</t>
  </si>
  <si>
    <t>998223011.S</t>
  </si>
  <si>
    <t>Presun hmôt pre pozemné komunikácie s krytom dláždeným (822 2.3, 822 5.3) akejkoľvek dĺžky objektu</t>
  </si>
  <si>
    <t>-1599901055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</si>
</sst>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5" fillId="0" borderId="0" xfId="0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</xf>
    <xf numFmtId="49" fontId="32" fillId="0" borderId="22" xfId="0" applyNumberFormat="1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167" fontId="32" fillId="0" borderId="22" xfId="0" applyNumberFormat="1" applyFont="1" applyBorder="1" applyAlignment="1" applyProtection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</xf>
    <xf numFmtId="0" fontId="33" fillId="0" borderId="22" xfId="0" applyFont="1" applyBorder="1" applyAlignment="1" applyProtection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25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27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25</v>
      </c>
      <c r="AL14" s="19"/>
      <c r="AM14" s="19"/>
      <c r="AN14" s="31" t="s">
        <v>27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25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29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25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29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33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34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35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36</v>
      </c>
      <c r="E29" s="44"/>
      <c r="F29" s="45" t="s">
        <v>37</v>
      </c>
      <c r="G29" s="44"/>
      <c r="H29" s="44"/>
      <c r="I29" s="44"/>
      <c r="J29" s="44"/>
      <c r="K29" s="44"/>
      <c r="L29" s="46">
        <v>0.20000000000000001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7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7">
        <f>ROUND(AV94, 2)</f>
        <v>0</v>
      </c>
      <c r="AL29" s="44"/>
      <c r="AM29" s="44"/>
      <c r="AN29" s="44"/>
      <c r="AO29" s="44"/>
      <c r="AP29" s="44"/>
      <c r="AQ29" s="44"/>
      <c r="AR29" s="48"/>
      <c r="BE29" s="49"/>
    </row>
    <row r="30" s="3" customFormat="1" ht="14.4" customHeight="1">
      <c r="A30" s="3"/>
      <c r="B30" s="43"/>
      <c r="C30" s="44"/>
      <c r="D30" s="44"/>
      <c r="E30" s="44"/>
      <c r="F30" s="45" t="s">
        <v>38</v>
      </c>
      <c r="G30" s="44"/>
      <c r="H30" s="44"/>
      <c r="I30" s="44"/>
      <c r="J30" s="44"/>
      <c r="K30" s="44"/>
      <c r="L30" s="46">
        <v>0.20000000000000001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7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7">
        <f>ROUND(AW94, 2)</f>
        <v>0</v>
      </c>
      <c r="AL30" s="44"/>
      <c r="AM30" s="44"/>
      <c r="AN30" s="44"/>
      <c r="AO30" s="44"/>
      <c r="AP30" s="44"/>
      <c r="AQ30" s="44"/>
      <c r="AR30" s="48"/>
      <c r="BE30" s="49"/>
    </row>
    <row r="31" hidden="1" s="3" customFormat="1" ht="14.4" customHeight="1">
      <c r="A31" s="3"/>
      <c r="B31" s="43"/>
      <c r="C31" s="44"/>
      <c r="D31" s="44"/>
      <c r="E31" s="44"/>
      <c r="F31" s="29" t="s">
        <v>39</v>
      </c>
      <c r="G31" s="44"/>
      <c r="H31" s="44"/>
      <c r="I31" s="44"/>
      <c r="J31" s="44"/>
      <c r="K31" s="44"/>
      <c r="L31" s="46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7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7">
        <v>0</v>
      </c>
      <c r="AL31" s="44"/>
      <c r="AM31" s="44"/>
      <c r="AN31" s="44"/>
      <c r="AO31" s="44"/>
      <c r="AP31" s="44"/>
      <c r="AQ31" s="44"/>
      <c r="AR31" s="48"/>
      <c r="BE31" s="49"/>
    </row>
    <row r="32" hidden="1" s="3" customFormat="1" ht="14.4" customHeight="1">
      <c r="A32" s="3"/>
      <c r="B32" s="43"/>
      <c r="C32" s="44"/>
      <c r="D32" s="44"/>
      <c r="E32" s="44"/>
      <c r="F32" s="29" t="s">
        <v>40</v>
      </c>
      <c r="G32" s="44"/>
      <c r="H32" s="44"/>
      <c r="I32" s="44"/>
      <c r="J32" s="44"/>
      <c r="K32" s="44"/>
      <c r="L32" s="46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7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7">
        <v>0</v>
      </c>
      <c r="AL32" s="44"/>
      <c r="AM32" s="44"/>
      <c r="AN32" s="44"/>
      <c r="AO32" s="44"/>
      <c r="AP32" s="44"/>
      <c r="AQ32" s="44"/>
      <c r="AR32" s="48"/>
      <c r="BE32" s="49"/>
    </row>
    <row r="33" hidden="1" s="3" customFormat="1" ht="14.4" customHeight="1">
      <c r="A33" s="3"/>
      <c r="B33" s="43"/>
      <c r="C33" s="44"/>
      <c r="D33" s="44"/>
      <c r="E33" s="44"/>
      <c r="F33" s="45" t="s">
        <v>41</v>
      </c>
      <c r="G33" s="44"/>
      <c r="H33" s="44"/>
      <c r="I33" s="44"/>
      <c r="J33" s="44"/>
      <c r="K33" s="44"/>
      <c r="L33" s="46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7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7">
        <v>0</v>
      </c>
      <c r="AL33" s="44"/>
      <c r="AM33" s="44"/>
      <c r="AN33" s="44"/>
      <c r="AO33" s="44"/>
      <c r="AP33" s="44"/>
      <c r="AQ33" s="44"/>
      <c r="AR33" s="48"/>
      <c r="BE33" s="49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0"/>
      <c r="D35" s="51" t="s">
        <v>42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43</v>
      </c>
      <c r="U35" s="52"/>
      <c r="V35" s="52"/>
      <c r="W35" s="52"/>
      <c r="X35" s="54" t="s">
        <v>44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7"/>
      <c r="C49" s="58"/>
      <c r="D49" s="59" t="s">
        <v>45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46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2" t="s">
        <v>47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2" t="s">
        <v>48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2" t="s">
        <v>47</v>
      </c>
      <c r="AI60" s="39"/>
      <c r="AJ60" s="39"/>
      <c r="AK60" s="39"/>
      <c r="AL60" s="39"/>
      <c r="AM60" s="62" t="s">
        <v>48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9" t="s">
        <v>49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50</v>
      </c>
      <c r="AI64" s="63"/>
      <c r="AJ64" s="63"/>
      <c r="AK64" s="63"/>
      <c r="AL64" s="63"/>
      <c r="AM64" s="63"/>
      <c r="AN64" s="63"/>
      <c r="AO64" s="63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2" t="s">
        <v>47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2" t="s">
        <v>48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2" t="s">
        <v>47</v>
      </c>
      <c r="AI75" s="39"/>
      <c r="AJ75" s="39"/>
      <c r="AK75" s="39"/>
      <c r="AL75" s="39"/>
      <c r="AM75" s="62" t="s">
        <v>48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1"/>
      <c r="BE77" s="35"/>
    </row>
    <row r="81" s="2" customFormat="1" ht="6.96" customHeight="1">
      <c r="A81" s="35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1"/>
      <c r="BE81" s="35"/>
    </row>
    <row r="82" s="2" customFormat="1" ht="24.96" customHeight="1">
      <c r="A82" s="35"/>
      <c r="B82" s="36"/>
      <c r="C82" s="20" t="s">
        <v>51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8"/>
      <c r="C84" s="29" t="s">
        <v>12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2311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15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MODROZELENÁ INFRAŠTRUKTÚRA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76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77" t="str">
        <f>IF(AN8= "","",AN8)</f>
        <v>31. 8. 2023</v>
      </c>
      <c r="AN87" s="77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69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28</v>
      </c>
      <c r="AJ89" s="37"/>
      <c r="AK89" s="37"/>
      <c r="AL89" s="37"/>
      <c r="AM89" s="78" t="str">
        <f>IF(E17="","",E17)</f>
        <v xml:space="preserve"> </v>
      </c>
      <c r="AN89" s="69"/>
      <c r="AO89" s="69"/>
      <c r="AP89" s="69"/>
      <c r="AQ89" s="37"/>
      <c r="AR89" s="41"/>
      <c r="AS89" s="79" t="s">
        <v>52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5"/>
    </row>
    <row r="90" s="2" customFormat="1" ht="15.15" customHeight="1">
      <c r="A90" s="35"/>
      <c r="B90" s="36"/>
      <c r="C90" s="29" t="s">
        <v>26</v>
      </c>
      <c r="D90" s="37"/>
      <c r="E90" s="37"/>
      <c r="F90" s="37"/>
      <c r="G90" s="37"/>
      <c r="H90" s="37"/>
      <c r="I90" s="37"/>
      <c r="J90" s="37"/>
      <c r="K90" s="37"/>
      <c r="L90" s="69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30</v>
      </c>
      <c r="AJ90" s="37"/>
      <c r="AK90" s="37"/>
      <c r="AL90" s="37"/>
      <c r="AM90" s="78" t="str">
        <f>IF(E20="","",E20)</f>
        <v xml:space="preserve"> </v>
      </c>
      <c r="AN90" s="69"/>
      <c r="AO90" s="69"/>
      <c r="AP90" s="69"/>
      <c r="AQ90" s="37"/>
      <c r="AR90" s="41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5"/>
    </row>
    <row r="92" s="2" customFormat="1" ht="29.28" customHeight="1">
      <c r="A92" s="35"/>
      <c r="B92" s="36"/>
      <c r="C92" s="91" t="s">
        <v>53</v>
      </c>
      <c r="D92" s="92"/>
      <c r="E92" s="92"/>
      <c r="F92" s="92"/>
      <c r="G92" s="92"/>
      <c r="H92" s="93"/>
      <c r="I92" s="94" t="s">
        <v>54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55</v>
      </c>
      <c r="AH92" s="92"/>
      <c r="AI92" s="92"/>
      <c r="AJ92" s="92"/>
      <c r="AK92" s="92"/>
      <c r="AL92" s="92"/>
      <c r="AM92" s="92"/>
      <c r="AN92" s="94" t="s">
        <v>56</v>
      </c>
      <c r="AO92" s="92"/>
      <c r="AP92" s="96"/>
      <c r="AQ92" s="97" t="s">
        <v>57</v>
      </c>
      <c r="AR92" s="41"/>
      <c r="AS92" s="98" t="s">
        <v>58</v>
      </c>
      <c r="AT92" s="99" t="s">
        <v>59</v>
      </c>
      <c r="AU92" s="99" t="s">
        <v>60</v>
      </c>
      <c r="AV92" s="99" t="s">
        <v>61</v>
      </c>
      <c r="AW92" s="99" t="s">
        <v>62</v>
      </c>
      <c r="AX92" s="99" t="s">
        <v>63</v>
      </c>
      <c r="AY92" s="99" t="s">
        <v>64</v>
      </c>
      <c r="AZ92" s="99" t="s">
        <v>65</v>
      </c>
      <c r="BA92" s="99" t="s">
        <v>66</v>
      </c>
      <c r="BB92" s="99" t="s">
        <v>67</v>
      </c>
      <c r="BC92" s="99" t="s">
        <v>68</v>
      </c>
      <c r="BD92" s="100" t="s">
        <v>69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5"/>
    </row>
    <row r="94" s="6" customFormat="1" ht="32.4" customHeight="1">
      <c r="A94" s="6"/>
      <c r="B94" s="104"/>
      <c r="C94" s="105" t="s">
        <v>70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ROUND(AS95,2)</f>
        <v>0</v>
      </c>
      <c r="AT94" s="112">
        <f>ROUND(SUM(AV94:AW94),2)</f>
        <v>0</v>
      </c>
      <c r="AU94" s="113">
        <f>ROUND(AU95,5)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ROUND(AZ95,2)</f>
        <v>0</v>
      </c>
      <c r="BA94" s="112">
        <f>ROUND(BA95,2)</f>
        <v>0</v>
      </c>
      <c r="BB94" s="112">
        <f>ROUND(BB95,2)</f>
        <v>0</v>
      </c>
      <c r="BC94" s="112">
        <f>ROUND(BC95,2)</f>
        <v>0</v>
      </c>
      <c r="BD94" s="114">
        <f>ROUND(BD95,2)</f>
        <v>0</v>
      </c>
      <c r="BE94" s="6"/>
      <c r="BS94" s="115" t="s">
        <v>71</v>
      </c>
      <c r="BT94" s="115" t="s">
        <v>72</v>
      </c>
      <c r="BU94" s="116" t="s">
        <v>73</v>
      </c>
      <c r="BV94" s="115" t="s">
        <v>74</v>
      </c>
      <c r="BW94" s="115" t="s">
        <v>5</v>
      </c>
      <c r="BX94" s="115" t="s">
        <v>75</v>
      </c>
      <c r="CL94" s="115" t="s">
        <v>1</v>
      </c>
    </row>
    <row r="95" s="7" customFormat="1" ht="24.75" customHeight="1">
      <c r="A95" s="117" t="s">
        <v>76</v>
      </c>
      <c r="B95" s="118"/>
      <c r="C95" s="119"/>
      <c r="D95" s="120" t="s">
        <v>77</v>
      </c>
      <c r="E95" s="120"/>
      <c r="F95" s="120"/>
      <c r="G95" s="120"/>
      <c r="H95" s="120"/>
      <c r="I95" s="121"/>
      <c r="J95" s="120" t="s">
        <v>78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'2311.1 - Realizácia zelen...'!J30</f>
        <v>0</v>
      </c>
      <c r="AH95" s="121"/>
      <c r="AI95" s="121"/>
      <c r="AJ95" s="121"/>
      <c r="AK95" s="121"/>
      <c r="AL95" s="121"/>
      <c r="AM95" s="121"/>
      <c r="AN95" s="122">
        <f>SUM(AG95,AT95)</f>
        <v>0</v>
      </c>
      <c r="AO95" s="121"/>
      <c r="AP95" s="121"/>
      <c r="AQ95" s="123" t="s">
        <v>79</v>
      </c>
      <c r="AR95" s="124"/>
      <c r="AS95" s="125">
        <v>0</v>
      </c>
      <c r="AT95" s="126">
        <f>ROUND(SUM(AV95:AW95),2)</f>
        <v>0</v>
      </c>
      <c r="AU95" s="127">
        <f>'2311.1 - Realizácia zelen...'!P138</f>
        <v>0</v>
      </c>
      <c r="AV95" s="126">
        <f>'2311.1 - Realizácia zelen...'!J33</f>
        <v>0</v>
      </c>
      <c r="AW95" s="126">
        <f>'2311.1 - Realizácia zelen...'!J34</f>
        <v>0</v>
      </c>
      <c r="AX95" s="126">
        <f>'2311.1 - Realizácia zelen...'!J35</f>
        <v>0</v>
      </c>
      <c r="AY95" s="126">
        <f>'2311.1 - Realizácia zelen...'!J36</f>
        <v>0</v>
      </c>
      <c r="AZ95" s="126">
        <f>'2311.1 - Realizácia zelen...'!F33</f>
        <v>0</v>
      </c>
      <c r="BA95" s="126">
        <f>'2311.1 - Realizácia zelen...'!F34</f>
        <v>0</v>
      </c>
      <c r="BB95" s="126">
        <f>'2311.1 - Realizácia zelen...'!F35</f>
        <v>0</v>
      </c>
      <c r="BC95" s="126">
        <f>'2311.1 - Realizácia zelen...'!F36</f>
        <v>0</v>
      </c>
      <c r="BD95" s="128">
        <f>'2311.1 - Realizácia zelen...'!F37</f>
        <v>0</v>
      </c>
      <c r="BE95" s="7"/>
      <c r="BT95" s="129" t="s">
        <v>80</v>
      </c>
      <c r="BV95" s="129" t="s">
        <v>74</v>
      </c>
      <c r="BW95" s="129" t="s">
        <v>81</v>
      </c>
      <c r="BX95" s="129" t="s">
        <v>5</v>
      </c>
      <c r="CL95" s="129" t="s">
        <v>1</v>
      </c>
      <c r="CM95" s="129" t="s">
        <v>72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QQMSYN949kfnU67Tt/di9aCX0FSkz+Ds4kCQn9Q2CAT8233FfQPEJiI79i793UDEUG/24ednUycqjY5pqI2BqQ==" hashValue="XNoNAPmajtMzf5XOQ1c1WCg6Rg5X6Hz3nXb6XepsYnMpbZcIyGFWu9zId7PHVsNJ14pJHm+dAgaYPkzYW6zQMg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311.1 - Realizácia zele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7"/>
      <c r="AT3" s="14" t="s">
        <v>72</v>
      </c>
    </row>
    <row r="4" s="1" customFormat="1" ht="24.96" customHeight="1">
      <c r="B4" s="17"/>
      <c r="D4" s="132" t="s">
        <v>82</v>
      </c>
      <c r="L4" s="17"/>
      <c r="M4" s="133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4" t="s">
        <v>15</v>
      </c>
      <c r="L6" s="17"/>
    </row>
    <row r="7" s="1" customFormat="1" ht="16.5" customHeight="1">
      <c r="B7" s="17"/>
      <c r="E7" s="135" t="str">
        <f>'Rekapitulácia stavby'!K6</f>
        <v>MODROZELENÁ INFRAŠTRUKTÚRA</v>
      </c>
      <c r="F7" s="134"/>
      <c r="G7" s="134"/>
      <c r="H7" s="134"/>
      <c r="L7" s="17"/>
    </row>
    <row r="8" s="2" customFormat="1" ht="12" customHeight="1">
      <c r="A8" s="35"/>
      <c r="B8" s="41"/>
      <c r="C8" s="35"/>
      <c r="D8" s="134" t="s">
        <v>83</v>
      </c>
      <c r="E8" s="35"/>
      <c r="F8" s="35"/>
      <c r="G8" s="35"/>
      <c r="H8" s="35"/>
      <c r="I8" s="35"/>
      <c r="J8" s="35"/>
      <c r="K8" s="35"/>
      <c r="L8" s="61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30" customHeight="1">
      <c r="A9" s="35"/>
      <c r="B9" s="41"/>
      <c r="C9" s="35"/>
      <c r="D9" s="35"/>
      <c r="E9" s="136" t="s">
        <v>84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4" t="s">
        <v>17</v>
      </c>
      <c r="E11" s="35"/>
      <c r="F11" s="137" t="s">
        <v>1</v>
      </c>
      <c r="G11" s="35"/>
      <c r="H11" s="35"/>
      <c r="I11" s="134" t="s">
        <v>18</v>
      </c>
      <c r="J11" s="137" t="s">
        <v>1</v>
      </c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4" t="s">
        <v>19</v>
      </c>
      <c r="E12" s="35"/>
      <c r="F12" s="137" t="s">
        <v>20</v>
      </c>
      <c r="G12" s="35"/>
      <c r="H12" s="35"/>
      <c r="I12" s="134" t="s">
        <v>21</v>
      </c>
      <c r="J12" s="138" t="str">
        <f>'Rekapitulácia stavby'!AN8</f>
        <v>31. 8. 2023</v>
      </c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4" t="s">
        <v>23</v>
      </c>
      <c r="E14" s="35"/>
      <c r="F14" s="35"/>
      <c r="G14" s="35"/>
      <c r="H14" s="35"/>
      <c r="I14" s="134" t="s">
        <v>24</v>
      </c>
      <c r="J14" s="137" t="str">
        <f>IF('Rekapitulácia stavby'!AN10="","",'Rekapitulácia stavby'!AN10)</f>
        <v/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7" t="str">
        <f>IF('Rekapitulácia stavby'!E11="","",'Rekapitulácia stavby'!E11)</f>
        <v xml:space="preserve"> </v>
      </c>
      <c r="F15" s="35"/>
      <c r="G15" s="35"/>
      <c r="H15" s="35"/>
      <c r="I15" s="134" t="s">
        <v>25</v>
      </c>
      <c r="J15" s="137" t="str">
        <f>IF('Rekapitulácia stavby'!AN11="","",'Rekapitulácia stavby'!AN11)</f>
        <v/>
      </c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4" t="s">
        <v>26</v>
      </c>
      <c r="E17" s="35"/>
      <c r="F17" s="35"/>
      <c r="G17" s="35"/>
      <c r="H17" s="35"/>
      <c r="I17" s="134" t="s">
        <v>24</v>
      </c>
      <c r="J17" s="30" t="str">
        <f>'Rekapitulácia stavby'!AN13</f>
        <v>Vyplň údaj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37"/>
      <c r="G18" s="137"/>
      <c r="H18" s="137"/>
      <c r="I18" s="134" t="s">
        <v>25</v>
      </c>
      <c r="J18" s="30" t="str">
        <f>'Rekapitulácia stavby'!AN14</f>
        <v>Vyplň údaj</v>
      </c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4" t="s">
        <v>28</v>
      </c>
      <c r="E20" s="35"/>
      <c r="F20" s="35"/>
      <c r="G20" s="35"/>
      <c r="H20" s="35"/>
      <c r="I20" s="134" t="s">
        <v>24</v>
      </c>
      <c r="J20" s="137" t="str">
        <f>IF('Rekapitulácia stavby'!AN16="","",'Rekapitulácia stavby'!AN16)</f>
        <v/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7" t="str">
        <f>IF('Rekapitulácia stavby'!E17="","",'Rekapitulácia stavby'!E17)</f>
        <v xml:space="preserve"> </v>
      </c>
      <c r="F21" s="35"/>
      <c r="G21" s="35"/>
      <c r="H21" s="35"/>
      <c r="I21" s="134" t="s">
        <v>25</v>
      </c>
      <c r="J21" s="137" t="str">
        <f>IF('Rekapitulácia stavby'!AN17="","",'Rekapitulácia stavby'!AN17)</f>
        <v/>
      </c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4" t="s">
        <v>30</v>
      </c>
      <c r="E23" s="35"/>
      <c r="F23" s="35"/>
      <c r="G23" s="35"/>
      <c r="H23" s="35"/>
      <c r="I23" s="134" t="s">
        <v>24</v>
      </c>
      <c r="J23" s="137" t="str">
        <f>IF('Rekapitulácia stavby'!AN19="","",'Rekapitulácia stavby'!AN19)</f>
        <v/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7" t="str">
        <f>IF('Rekapitulácia stavby'!E20="","",'Rekapitulácia stavby'!E20)</f>
        <v xml:space="preserve"> </v>
      </c>
      <c r="F24" s="35"/>
      <c r="G24" s="35"/>
      <c r="H24" s="35"/>
      <c r="I24" s="134" t="s">
        <v>25</v>
      </c>
      <c r="J24" s="137" t="str">
        <f>IF('Rekapitulácia stavby'!AN20="","",'Rekapitulácia stavby'!AN20)</f>
        <v/>
      </c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4" t="s">
        <v>31</v>
      </c>
      <c r="E26" s="35"/>
      <c r="F26" s="35"/>
      <c r="G26" s="35"/>
      <c r="H26" s="35"/>
      <c r="I26" s="35"/>
      <c r="J26" s="35"/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3"/>
      <c r="E29" s="143"/>
      <c r="F29" s="143"/>
      <c r="G29" s="143"/>
      <c r="H29" s="143"/>
      <c r="I29" s="143"/>
      <c r="J29" s="143"/>
      <c r="K29" s="143"/>
      <c r="L29" s="144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</row>
    <row r="30" s="2" customFormat="1" ht="25.44" customHeight="1">
      <c r="A30" s="35"/>
      <c r="B30" s="41"/>
      <c r="C30" s="35"/>
      <c r="D30" s="146" t="s">
        <v>32</v>
      </c>
      <c r="E30" s="35"/>
      <c r="F30" s="35"/>
      <c r="G30" s="35"/>
      <c r="H30" s="35"/>
      <c r="I30" s="35"/>
      <c r="J30" s="147">
        <f>ROUND(J138, 2)</f>
        <v>0</v>
      </c>
      <c r="K30" s="35"/>
      <c r="L30" s="144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</row>
    <row r="31" s="2" customFormat="1" ht="6.96" customHeight="1">
      <c r="A31" s="35"/>
      <c r="B31" s="41"/>
      <c r="C31" s="35"/>
      <c r="D31" s="143"/>
      <c r="E31" s="143"/>
      <c r="F31" s="143"/>
      <c r="G31" s="143"/>
      <c r="H31" s="143"/>
      <c r="I31" s="143"/>
      <c r="J31" s="143"/>
      <c r="K31" s="143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8" t="s">
        <v>34</v>
      </c>
      <c r="G32" s="35"/>
      <c r="H32" s="35"/>
      <c r="I32" s="148" t="s">
        <v>33</v>
      </c>
      <c r="J32" s="148" t="s">
        <v>35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9" t="s">
        <v>36</v>
      </c>
      <c r="E33" s="150" t="s">
        <v>37</v>
      </c>
      <c r="F33" s="151">
        <f>ROUND((SUM(BE138:BE249)),  2)</f>
        <v>0</v>
      </c>
      <c r="G33" s="145"/>
      <c r="H33" s="145"/>
      <c r="I33" s="152">
        <v>0.20000000000000001</v>
      </c>
      <c r="J33" s="151">
        <f>ROUND(((SUM(BE138:BE249))*I33),  2)</f>
        <v>0</v>
      </c>
      <c r="K33" s="35"/>
      <c r="L33" s="144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</row>
    <row r="34" s="2" customFormat="1" ht="14.4" customHeight="1">
      <c r="A34" s="35"/>
      <c r="B34" s="41"/>
      <c r="C34" s="35"/>
      <c r="D34" s="35"/>
      <c r="E34" s="150" t="s">
        <v>38</v>
      </c>
      <c r="F34" s="151">
        <f>ROUND((SUM(BF138:BF249)),  2)</f>
        <v>0</v>
      </c>
      <c r="G34" s="145"/>
      <c r="H34" s="145"/>
      <c r="I34" s="152">
        <v>0.20000000000000001</v>
      </c>
      <c r="J34" s="151">
        <f>ROUND(((SUM(BF138:BF249))*I34),  2)</f>
        <v>0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4" t="s">
        <v>39</v>
      </c>
      <c r="F35" s="153">
        <f>ROUND((SUM(BG138:BG249)),  2)</f>
        <v>0</v>
      </c>
      <c r="G35" s="35"/>
      <c r="H35" s="35"/>
      <c r="I35" s="154">
        <v>0.20000000000000001</v>
      </c>
      <c r="J35" s="153">
        <f>0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4" t="s">
        <v>40</v>
      </c>
      <c r="F36" s="153">
        <f>ROUND((SUM(BH138:BH249)),  2)</f>
        <v>0</v>
      </c>
      <c r="G36" s="35"/>
      <c r="H36" s="35"/>
      <c r="I36" s="154">
        <v>0.20000000000000001</v>
      </c>
      <c r="J36" s="153">
        <f>0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50" t="s">
        <v>41</v>
      </c>
      <c r="F37" s="151">
        <f>ROUND((SUM(BI138:BI249)),  2)</f>
        <v>0</v>
      </c>
      <c r="G37" s="145"/>
      <c r="H37" s="145"/>
      <c r="I37" s="152">
        <v>0</v>
      </c>
      <c r="J37" s="151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5"/>
      <c r="D39" s="156" t="s">
        <v>42</v>
      </c>
      <c r="E39" s="157"/>
      <c r="F39" s="157"/>
      <c r="G39" s="158" t="s">
        <v>43</v>
      </c>
      <c r="H39" s="159" t="s">
        <v>44</v>
      </c>
      <c r="I39" s="157"/>
      <c r="J39" s="160">
        <f>SUM(J30:J37)</f>
        <v>0</v>
      </c>
      <c r="K39" s="161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62" t="s">
        <v>45</v>
      </c>
      <c r="E50" s="163"/>
      <c r="F50" s="163"/>
      <c r="G50" s="162" t="s">
        <v>46</v>
      </c>
      <c r="H50" s="163"/>
      <c r="I50" s="163"/>
      <c r="J50" s="163"/>
      <c r="K50" s="163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4" t="s">
        <v>47</v>
      </c>
      <c r="E61" s="165"/>
      <c r="F61" s="166" t="s">
        <v>48</v>
      </c>
      <c r="G61" s="164" t="s">
        <v>47</v>
      </c>
      <c r="H61" s="165"/>
      <c r="I61" s="165"/>
      <c r="J61" s="167" t="s">
        <v>48</v>
      </c>
      <c r="K61" s="165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2" t="s">
        <v>49</v>
      </c>
      <c r="E65" s="168"/>
      <c r="F65" s="168"/>
      <c r="G65" s="162" t="s">
        <v>50</v>
      </c>
      <c r="H65" s="168"/>
      <c r="I65" s="168"/>
      <c r="J65" s="168"/>
      <c r="K65" s="168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4" t="s">
        <v>47</v>
      </c>
      <c r="E76" s="165"/>
      <c r="F76" s="166" t="s">
        <v>48</v>
      </c>
      <c r="G76" s="164" t="s">
        <v>47</v>
      </c>
      <c r="H76" s="165"/>
      <c r="I76" s="165"/>
      <c r="J76" s="167" t="s">
        <v>48</v>
      </c>
      <c r="K76" s="165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85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3" t="str">
        <f>E7</f>
        <v>MODROZELENÁ INFRAŠTRUKTÚRA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83</v>
      </c>
      <c r="D86" s="37"/>
      <c r="E86" s="37"/>
      <c r="F86" s="37"/>
      <c r="G86" s="37"/>
      <c r="H86" s="37"/>
      <c r="I86" s="37"/>
      <c r="J86" s="37"/>
      <c r="K86" s="37"/>
      <c r="L86" s="61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30" customHeight="1">
      <c r="A87" s="35"/>
      <c r="B87" s="36"/>
      <c r="C87" s="37"/>
      <c r="D87" s="37"/>
      <c r="E87" s="74" t="str">
        <f>E9</f>
        <v>2311.1 - Realizácia zelene v areáli základnej školy v obci Pavlovce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 xml:space="preserve"> </v>
      </c>
      <c r="G89" s="37"/>
      <c r="H89" s="37"/>
      <c r="I89" s="29" t="s">
        <v>21</v>
      </c>
      <c r="J89" s="77" t="str">
        <f>IF(J12="","",J12)</f>
        <v>31. 8. 2023</v>
      </c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23</v>
      </c>
      <c r="D91" s="37"/>
      <c r="E91" s="37"/>
      <c r="F91" s="24" t="str">
        <f>E15</f>
        <v xml:space="preserve"> </v>
      </c>
      <c r="G91" s="37"/>
      <c r="H91" s="37"/>
      <c r="I91" s="29" t="s">
        <v>28</v>
      </c>
      <c r="J91" s="33" t="str">
        <f>E21</f>
        <v xml:space="preserve"> 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26</v>
      </c>
      <c r="D92" s="37"/>
      <c r="E92" s="37"/>
      <c r="F92" s="24" t="str">
        <f>IF(E18="","",E18)</f>
        <v>Vyplň údaj</v>
      </c>
      <c r="G92" s="37"/>
      <c r="H92" s="37"/>
      <c r="I92" s="29" t="s">
        <v>30</v>
      </c>
      <c r="J92" s="33" t="str">
        <f>E24</f>
        <v xml:space="preserve"> </v>
      </c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4" t="s">
        <v>86</v>
      </c>
      <c r="D94" s="175"/>
      <c r="E94" s="175"/>
      <c r="F94" s="175"/>
      <c r="G94" s="175"/>
      <c r="H94" s="175"/>
      <c r="I94" s="175"/>
      <c r="J94" s="176" t="s">
        <v>87</v>
      </c>
      <c r="K94" s="175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7" t="s">
        <v>88</v>
      </c>
      <c r="D96" s="37"/>
      <c r="E96" s="37"/>
      <c r="F96" s="37"/>
      <c r="G96" s="37"/>
      <c r="H96" s="37"/>
      <c r="I96" s="37"/>
      <c r="J96" s="108">
        <f>J138</f>
        <v>0</v>
      </c>
      <c r="K96" s="37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89</v>
      </c>
    </row>
    <row r="97" s="9" customFormat="1" ht="24.96" customHeight="1">
      <c r="A97" s="9"/>
      <c r="B97" s="178"/>
      <c r="C97" s="179"/>
      <c r="D97" s="180" t="s">
        <v>90</v>
      </c>
      <c r="E97" s="181"/>
      <c r="F97" s="181"/>
      <c r="G97" s="181"/>
      <c r="H97" s="181"/>
      <c r="I97" s="181"/>
      <c r="J97" s="182">
        <f>J139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91</v>
      </c>
      <c r="E98" s="187"/>
      <c r="F98" s="187"/>
      <c r="G98" s="187"/>
      <c r="H98" s="187"/>
      <c r="I98" s="187"/>
      <c r="J98" s="188">
        <f>J140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84"/>
      <c r="C99" s="185"/>
      <c r="D99" s="186" t="s">
        <v>92</v>
      </c>
      <c r="E99" s="187"/>
      <c r="F99" s="187"/>
      <c r="G99" s="187"/>
      <c r="H99" s="187"/>
      <c r="I99" s="187"/>
      <c r="J99" s="188">
        <f>J146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4.88" customHeight="1">
      <c r="A100" s="10"/>
      <c r="B100" s="184"/>
      <c r="C100" s="185"/>
      <c r="D100" s="186" t="s">
        <v>93</v>
      </c>
      <c r="E100" s="187"/>
      <c r="F100" s="187"/>
      <c r="G100" s="187"/>
      <c r="H100" s="187"/>
      <c r="I100" s="187"/>
      <c r="J100" s="188">
        <f>J151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94</v>
      </c>
      <c r="E101" s="187"/>
      <c r="F101" s="187"/>
      <c r="G101" s="187"/>
      <c r="H101" s="187"/>
      <c r="I101" s="187"/>
      <c r="J101" s="188">
        <f>J161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84"/>
      <c r="C102" s="185"/>
      <c r="D102" s="186" t="s">
        <v>95</v>
      </c>
      <c r="E102" s="187"/>
      <c r="F102" s="187"/>
      <c r="G102" s="187"/>
      <c r="H102" s="187"/>
      <c r="I102" s="187"/>
      <c r="J102" s="188">
        <f>J162</f>
        <v>0</v>
      </c>
      <c r="K102" s="185"/>
      <c r="L102" s="18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84"/>
      <c r="C103" s="185"/>
      <c r="D103" s="186" t="s">
        <v>96</v>
      </c>
      <c r="E103" s="187"/>
      <c r="F103" s="187"/>
      <c r="G103" s="187"/>
      <c r="H103" s="187"/>
      <c r="I103" s="187"/>
      <c r="J103" s="188">
        <f>J165</f>
        <v>0</v>
      </c>
      <c r="K103" s="185"/>
      <c r="L103" s="189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4"/>
      <c r="C104" s="185"/>
      <c r="D104" s="186" t="s">
        <v>97</v>
      </c>
      <c r="E104" s="187"/>
      <c r="F104" s="187"/>
      <c r="G104" s="187"/>
      <c r="H104" s="187"/>
      <c r="I104" s="187"/>
      <c r="J104" s="188">
        <f>J182</f>
        <v>0</v>
      </c>
      <c r="K104" s="185"/>
      <c r="L104" s="18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4"/>
      <c r="C105" s="185"/>
      <c r="D105" s="186" t="s">
        <v>98</v>
      </c>
      <c r="E105" s="187"/>
      <c r="F105" s="187"/>
      <c r="G105" s="187"/>
      <c r="H105" s="187"/>
      <c r="I105" s="187"/>
      <c r="J105" s="188">
        <f>J184</f>
        <v>0</v>
      </c>
      <c r="K105" s="185"/>
      <c r="L105" s="189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84"/>
      <c r="C106" s="185"/>
      <c r="D106" s="186" t="s">
        <v>99</v>
      </c>
      <c r="E106" s="187"/>
      <c r="F106" s="187"/>
      <c r="G106" s="187"/>
      <c r="H106" s="187"/>
      <c r="I106" s="187"/>
      <c r="J106" s="188">
        <f>J186</f>
        <v>0</v>
      </c>
      <c r="K106" s="185"/>
      <c r="L106" s="18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84"/>
      <c r="C107" s="185"/>
      <c r="D107" s="186" t="s">
        <v>100</v>
      </c>
      <c r="E107" s="187"/>
      <c r="F107" s="187"/>
      <c r="G107" s="187"/>
      <c r="H107" s="187"/>
      <c r="I107" s="187"/>
      <c r="J107" s="188">
        <f>J189</f>
        <v>0</v>
      </c>
      <c r="K107" s="185"/>
      <c r="L107" s="189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4"/>
      <c r="C108" s="185"/>
      <c r="D108" s="186" t="s">
        <v>101</v>
      </c>
      <c r="E108" s="187"/>
      <c r="F108" s="187"/>
      <c r="G108" s="187"/>
      <c r="H108" s="187"/>
      <c r="I108" s="187"/>
      <c r="J108" s="188">
        <f>J204</f>
        <v>0</v>
      </c>
      <c r="K108" s="185"/>
      <c r="L108" s="18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4"/>
      <c r="C109" s="185"/>
      <c r="D109" s="186" t="s">
        <v>102</v>
      </c>
      <c r="E109" s="187"/>
      <c r="F109" s="187"/>
      <c r="G109" s="187"/>
      <c r="H109" s="187"/>
      <c r="I109" s="187"/>
      <c r="J109" s="188">
        <f>J206</f>
        <v>0</v>
      </c>
      <c r="K109" s="185"/>
      <c r="L109" s="189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78"/>
      <c r="C110" s="179"/>
      <c r="D110" s="180" t="s">
        <v>103</v>
      </c>
      <c r="E110" s="181"/>
      <c r="F110" s="181"/>
      <c r="G110" s="181"/>
      <c r="H110" s="181"/>
      <c r="I110" s="181"/>
      <c r="J110" s="182">
        <f>J208</f>
        <v>0</v>
      </c>
      <c r="K110" s="179"/>
      <c r="L110" s="183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184"/>
      <c r="C111" s="185"/>
      <c r="D111" s="186" t="s">
        <v>104</v>
      </c>
      <c r="E111" s="187"/>
      <c r="F111" s="187"/>
      <c r="G111" s="187"/>
      <c r="H111" s="187"/>
      <c r="I111" s="187"/>
      <c r="J111" s="188">
        <f>J209</f>
        <v>0</v>
      </c>
      <c r="K111" s="185"/>
      <c r="L111" s="189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4"/>
      <c r="C112" s="185"/>
      <c r="D112" s="186" t="s">
        <v>105</v>
      </c>
      <c r="E112" s="187"/>
      <c r="F112" s="187"/>
      <c r="G112" s="187"/>
      <c r="H112" s="187"/>
      <c r="I112" s="187"/>
      <c r="J112" s="188">
        <f>J212</f>
        <v>0</v>
      </c>
      <c r="K112" s="185"/>
      <c r="L112" s="18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78"/>
      <c r="C113" s="179"/>
      <c r="D113" s="180" t="s">
        <v>106</v>
      </c>
      <c r="E113" s="181"/>
      <c r="F113" s="181"/>
      <c r="G113" s="181"/>
      <c r="H113" s="181"/>
      <c r="I113" s="181"/>
      <c r="J113" s="182">
        <f>J215</f>
        <v>0</v>
      </c>
      <c r="K113" s="179"/>
      <c r="L113" s="183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10" customFormat="1" ht="19.92" customHeight="1">
      <c r="A114" s="10"/>
      <c r="B114" s="184"/>
      <c r="C114" s="185"/>
      <c r="D114" s="186" t="s">
        <v>107</v>
      </c>
      <c r="E114" s="187"/>
      <c r="F114" s="187"/>
      <c r="G114" s="187"/>
      <c r="H114" s="187"/>
      <c r="I114" s="187"/>
      <c r="J114" s="188">
        <f>J222</f>
        <v>0</v>
      </c>
      <c r="K114" s="185"/>
      <c r="L114" s="189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4"/>
      <c r="C115" s="185"/>
      <c r="D115" s="186" t="s">
        <v>108</v>
      </c>
      <c r="E115" s="187"/>
      <c r="F115" s="187"/>
      <c r="G115" s="187"/>
      <c r="H115" s="187"/>
      <c r="I115" s="187"/>
      <c r="J115" s="188">
        <f>J236</f>
        <v>0</v>
      </c>
      <c r="K115" s="185"/>
      <c r="L115" s="189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4"/>
      <c r="C116" s="185"/>
      <c r="D116" s="186" t="s">
        <v>109</v>
      </c>
      <c r="E116" s="187"/>
      <c r="F116" s="187"/>
      <c r="G116" s="187"/>
      <c r="H116" s="187"/>
      <c r="I116" s="187"/>
      <c r="J116" s="188">
        <f>J241</f>
        <v>0</v>
      </c>
      <c r="K116" s="185"/>
      <c r="L116" s="189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4"/>
      <c r="C117" s="185"/>
      <c r="D117" s="186" t="s">
        <v>110</v>
      </c>
      <c r="E117" s="187"/>
      <c r="F117" s="187"/>
      <c r="G117" s="187"/>
      <c r="H117" s="187"/>
      <c r="I117" s="187"/>
      <c r="J117" s="188">
        <f>J245</f>
        <v>0</v>
      </c>
      <c r="K117" s="185"/>
      <c r="L117" s="189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84"/>
      <c r="C118" s="185"/>
      <c r="D118" s="186" t="s">
        <v>111</v>
      </c>
      <c r="E118" s="187"/>
      <c r="F118" s="187"/>
      <c r="G118" s="187"/>
      <c r="H118" s="187"/>
      <c r="I118" s="187"/>
      <c r="J118" s="188">
        <f>J248</f>
        <v>0</v>
      </c>
      <c r="K118" s="185"/>
      <c r="L118" s="189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2" customFormat="1" ht="21.84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1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64"/>
      <c r="C120" s="65"/>
      <c r="D120" s="65"/>
      <c r="E120" s="65"/>
      <c r="F120" s="65"/>
      <c r="G120" s="65"/>
      <c r="H120" s="65"/>
      <c r="I120" s="65"/>
      <c r="J120" s="65"/>
      <c r="K120" s="65"/>
      <c r="L120" s="61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4" s="2" customFormat="1" ht="6.96" customHeight="1">
      <c r="A124" s="35"/>
      <c r="B124" s="66"/>
      <c r="C124" s="67"/>
      <c r="D124" s="67"/>
      <c r="E124" s="67"/>
      <c r="F124" s="67"/>
      <c r="G124" s="67"/>
      <c r="H124" s="67"/>
      <c r="I124" s="67"/>
      <c r="J124" s="67"/>
      <c r="K124" s="67"/>
      <c r="L124" s="61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24.96" customHeight="1">
      <c r="A125" s="35"/>
      <c r="B125" s="36"/>
      <c r="C125" s="20" t="s">
        <v>112</v>
      </c>
      <c r="D125" s="37"/>
      <c r="E125" s="37"/>
      <c r="F125" s="37"/>
      <c r="G125" s="37"/>
      <c r="H125" s="37"/>
      <c r="I125" s="37"/>
      <c r="J125" s="37"/>
      <c r="K125" s="37"/>
      <c r="L125" s="61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1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15</v>
      </c>
      <c r="D127" s="37"/>
      <c r="E127" s="37"/>
      <c r="F127" s="37"/>
      <c r="G127" s="37"/>
      <c r="H127" s="37"/>
      <c r="I127" s="37"/>
      <c r="J127" s="37"/>
      <c r="K127" s="37"/>
      <c r="L127" s="61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6.5" customHeight="1">
      <c r="A128" s="35"/>
      <c r="B128" s="36"/>
      <c r="C128" s="37"/>
      <c r="D128" s="37"/>
      <c r="E128" s="173" t="str">
        <f>E7</f>
        <v>MODROZELENÁ INFRAŠTRUKTÚRA</v>
      </c>
      <c r="F128" s="29"/>
      <c r="G128" s="29"/>
      <c r="H128" s="29"/>
      <c r="I128" s="37"/>
      <c r="J128" s="37"/>
      <c r="K128" s="37"/>
      <c r="L128" s="61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2" customHeight="1">
      <c r="A129" s="35"/>
      <c r="B129" s="36"/>
      <c r="C129" s="29" t="s">
        <v>83</v>
      </c>
      <c r="D129" s="37"/>
      <c r="E129" s="37"/>
      <c r="F129" s="37"/>
      <c r="G129" s="37"/>
      <c r="H129" s="37"/>
      <c r="I129" s="37"/>
      <c r="J129" s="37"/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30" customHeight="1">
      <c r="A130" s="35"/>
      <c r="B130" s="36"/>
      <c r="C130" s="37"/>
      <c r="D130" s="37"/>
      <c r="E130" s="74" t="str">
        <f>E9</f>
        <v>2311.1 - Realizácia zelene v areáli základnej školy v obci Pavlovce</v>
      </c>
      <c r="F130" s="37"/>
      <c r="G130" s="37"/>
      <c r="H130" s="37"/>
      <c r="I130" s="37"/>
      <c r="J130" s="37"/>
      <c r="K130" s="37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6.96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1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2" customHeight="1">
      <c r="A132" s="35"/>
      <c r="B132" s="36"/>
      <c r="C132" s="29" t="s">
        <v>19</v>
      </c>
      <c r="D132" s="37"/>
      <c r="E132" s="37"/>
      <c r="F132" s="24" t="str">
        <f>F12</f>
        <v xml:space="preserve"> </v>
      </c>
      <c r="G132" s="37"/>
      <c r="H132" s="37"/>
      <c r="I132" s="29" t="s">
        <v>21</v>
      </c>
      <c r="J132" s="77" t="str">
        <f>IF(J12="","",J12)</f>
        <v>31. 8. 2023</v>
      </c>
      <c r="K132" s="37"/>
      <c r="L132" s="61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2" customFormat="1" ht="6.96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61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="2" customFormat="1" ht="15.15" customHeight="1">
      <c r="A134" s="35"/>
      <c r="B134" s="36"/>
      <c r="C134" s="29" t="s">
        <v>23</v>
      </c>
      <c r="D134" s="37"/>
      <c r="E134" s="37"/>
      <c r="F134" s="24" t="str">
        <f>E15</f>
        <v xml:space="preserve"> </v>
      </c>
      <c r="G134" s="37"/>
      <c r="H134" s="37"/>
      <c r="I134" s="29" t="s">
        <v>28</v>
      </c>
      <c r="J134" s="33" t="str">
        <f>E21</f>
        <v xml:space="preserve"> </v>
      </c>
      <c r="K134" s="37"/>
      <c r="L134" s="61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15.15" customHeight="1">
      <c r="A135" s="35"/>
      <c r="B135" s="36"/>
      <c r="C135" s="29" t="s">
        <v>26</v>
      </c>
      <c r="D135" s="37"/>
      <c r="E135" s="37"/>
      <c r="F135" s="24" t="str">
        <f>IF(E18="","",E18)</f>
        <v>Vyplň údaj</v>
      </c>
      <c r="G135" s="37"/>
      <c r="H135" s="37"/>
      <c r="I135" s="29" t="s">
        <v>30</v>
      </c>
      <c r="J135" s="33" t="str">
        <f>E24</f>
        <v xml:space="preserve"> </v>
      </c>
      <c r="K135" s="37"/>
      <c r="L135" s="61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2" customFormat="1" ht="10.32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61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="11" customFormat="1" ht="29.28" customHeight="1">
      <c r="A137" s="190"/>
      <c r="B137" s="191"/>
      <c r="C137" s="192" t="s">
        <v>113</v>
      </c>
      <c r="D137" s="193" t="s">
        <v>57</v>
      </c>
      <c r="E137" s="193" t="s">
        <v>53</v>
      </c>
      <c r="F137" s="193" t="s">
        <v>54</v>
      </c>
      <c r="G137" s="193" t="s">
        <v>114</v>
      </c>
      <c r="H137" s="193" t="s">
        <v>115</v>
      </c>
      <c r="I137" s="193" t="s">
        <v>116</v>
      </c>
      <c r="J137" s="194" t="s">
        <v>87</v>
      </c>
      <c r="K137" s="195" t="s">
        <v>117</v>
      </c>
      <c r="L137" s="196"/>
      <c r="M137" s="98" t="s">
        <v>1</v>
      </c>
      <c r="N137" s="99" t="s">
        <v>36</v>
      </c>
      <c r="O137" s="99" t="s">
        <v>118</v>
      </c>
      <c r="P137" s="99" t="s">
        <v>119</v>
      </c>
      <c r="Q137" s="99" t="s">
        <v>120</v>
      </c>
      <c r="R137" s="99" t="s">
        <v>121</v>
      </c>
      <c r="S137" s="99" t="s">
        <v>122</v>
      </c>
      <c r="T137" s="100" t="s">
        <v>123</v>
      </c>
      <c r="U137" s="190"/>
      <c r="V137" s="190"/>
      <c r="W137" s="190"/>
      <c r="X137" s="190"/>
      <c r="Y137" s="190"/>
      <c r="Z137" s="190"/>
      <c r="AA137" s="190"/>
      <c r="AB137" s="190"/>
      <c r="AC137" s="190"/>
      <c r="AD137" s="190"/>
      <c r="AE137" s="190"/>
    </row>
    <row r="138" s="2" customFormat="1" ht="22.8" customHeight="1">
      <c r="A138" s="35"/>
      <c r="B138" s="36"/>
      <c r="C138" s="105" t="s">
        <v>88</v>
      </c>
      <c r="D138" s="37"/>
      <c r="E138" s="37"/>
      <c r="F138" s="37"/>
      <c r="G138" s="37"/>
      <c r="H138" s="37"/>
      <c r="I138" s="37"/>
      <c r="J138" s="197">
        <f>BK138</f>
        <v>0</v>
      </c>
      <c r="K138" s="37"/>
      <c r="L138" s="41"/>
      <c r="M138" s="101"/>
      <c r="N138" s="198"/>
      <c r="O138" s="102"/>
      <c r="P138" s="199">
        <f>P139+P208+P215</f>
        <v>0</v>
      </c>
      <c r="Q138" s="102"/>
      <c r="R138" s="199">
        <f>R139+R208+R215</f>
        <v>159.97382537999999</v>
      </c>
      <c r="S138" s="102"/>
      <c r="T138" s="200">
        <f>T139+T208+T215</f>
        <v>0.56000000000000005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71</v>
      </c>
      <c r="AU138" s="14" t="s">
        <v>89</v>
      </c>
      <c r="BK138" s="201">
        <f>BK139+BK208+BK215</f>
        <v>0</v>
      </c>
    </row>
    <row r="139" s="12" customFormat="1" ht="25.92" customHeight="1">
      <c r="A139" s="12"/>
      <c r="B139" s="202"/>
      <c r="C139" s="203"/>
      <c r="D139" s="204" t="s">
        <v>71</v>
      </c>
      <c r="E139" s="205" t="s">
        <v>124</v>
      </c>
      <c r="F139" s="205" t="s">
        <v>124</v>
      </c>
      <c r="G139" s="203"/>
      <c r="H139" s="203"/>
      <c r="I139" s="206"/>
      <c r="J139" s="207">
        <f>BK139</f>
        <v>0</v>
      </c>
      <c r="K139" s="203"/>
      <c r="L139" s="208"/>
      <c r="M139" s="209"/>
      <c r="N139" s="210"/>
      <c r="O139" s="210"/>
      <c r="P139" s="211">
        <f>P140+P161+P182+P184+P204+P206</f>
        <v>0</v>
      </c>
      <c r="Q139" s="210"/>
      <c r="R139" s="211">
        <f>R140+R161+R182+R184+R204+R206</f>
        <v>17.171994999999999</v>
      </c>
      <c r="S139" s="210"/>
      <c r="T139" s="212">
        <f>T140+T161+T182+T184+T204+T206</f>
        <v>0.56000000000000005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3" t="s">
        <v>80</v>
      </c>
      <c r="AT139" s="214" t="s">
        <v>71</v>
      </c>
      <c r="AU139" s="214" t="s">
        <v>72</v>
      </c>
      <c r="AY139" s="213" t="s">
        <v>125</v>
      </c>
      <c r="BK139" s="215">
        <f>BK140+BK161+BK182+BK184+BK204+BK206</f>
        <v>0</v>
      </c>
    </row>
    <row r="140" s="12" customFormat="1" ht="22.8" customHeight="1">
      <c r="A140" s="12"/>
      <c r="B140" s="202"/>
      <c r="C140" s="203"/>
      <c r="D140" s="204" t="s">
        <v>71</v>
      </c>
      <c r="E140" s="216" t="s">
        <v>126</v>
      </c>
      <c r="F140" s="216" t="s">
        <v>127</v>
      </c>
      <c r="G140" s="203"/>
      <c r="H140" s="203"/>
      <c r="I140" s="206"/>
      <c r="J140" s="217">
        <f>BK140</f>
        <v>0</v>
      </c>
      <c r="K140" s="203"/>
      <c r="L140" s="208"/>
      <c r="M140" s="209"/>
      <c r="N140" s="210"/>
      <c r="O140" s="210"/>
      <c r="P140" s="211">
        <f>P141+SUM(P142:P146)+P151</f>
        <v>0</v>
      </c>
      <c r="Q140" s="210"/>
      <c r="R140" s="211">
        <f>R141+SUM(R142:R146)+R151</f>
        <v>1.5584800000000001</v>
      </c>
      <c r="S140" s="210"/>
      <c r="T140" s="212">
        <f>T141+SUM(T142:T146)+T151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3" t="s">
        <v>80</v>
      </c>
      <c r="AT140" s="214" t="s">
        <v>71</v>
      </c>
      <c r="AU140" s="214" t="s">
        <v>80</v>
      </c>
      <c r="AY140" s="213" t="s">
        <v>125</v>
      </c>
      <c r="BK140" s="215">
        <f>BK141+SUM(BK142:BK146)+BK151</f>
        <v>0</v>
      </c>
    </row>
    <row r="141" s="2" customFormat="1" ht="24.15" customHeight="1">
      <c r="A141" s="35"/>
      <c r="B141" s="36"/>
      <c r="C141" s="218" t="s">
        <v>80</v>
      </c>
      <c r="D141" s="218" t="s">
        <v>128</v>
      </c>
      <c r="E141" s="219" t="s">
        <v>129</v>
      </c>
      <c r="F141" s="220" t="s">
        <v>130</v>
      </c>
      <c r="G141" s="221" t="s">
        <v>131</v>
      </c>
      <c r="H141" s="222">
        <v>55.700000000000003</v>
      </c>
      <c r="I141" s="223"/>
      <c r="J141" s="224">
        <f>ROUND(I141*H141,2)</f>
        <v>0</v>
      </c>
      <c r="K141" s="225"/>
      <c r="L141" s="41"/>
      <c r="M141" s="226" t="s">
        <v>1</v>
      </c>
      <c r="N141" s="227" t="s">
        <v>38</v>
      </c>
      <c r="O141" s="89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30" t="s">
        <v>132</v>
      </c>
      <c r="AT141" s="230" t="s">
        <v>128</v>
      </c>
      <c r="AU141" s="230" t="s">
        <v>133</v>
      </c>
      <c r="AY141" s="14" t="s">
        <v>125</v>
      </c>
      <c r="BE141" s="231">
        <f>IF(N141="základná",J141,0)</f>
        <v>0</v>
      </c>
      <c r="BF141" s="231">
        <f>IF(N141="znížená",J141,0)</f>
        <v>0</v>
      </c>
      <c r="BG141" s="231">
        <f>IF(N141="zákl. prenesená",J141,0)</f>
        <v>0</v>
      </c>
      <c r="BH141" s="231">
        <f>IF(N141="zníž. prenesená",J141,0)</f>
        <v>0</v>
      </c>
      <c r="BI141" s="231">
        <f>IF(N141="nulová",J141,0)</f>
        <v>0</v>
      </c>
      <c r="BJ141" s="14" t="s">
        <v>133</v>
      </c>
      <c r="BK141" s="231">
        <f>ROUND(I141*H141,2)</f>
        <v>0</v>
      </c>
      <c r="BL141" s="14" t="s">
        <v>132</v>
      </c>
      <c r="BM141" s="230" t="s">
        <v>134</v>
      </c>
    </row>
    <row r="142" s="2" customFormat="1" ht="33" customHeight="1">
      <c r="A142" s="35"/>
      <c r="B142" s="36"/>
      <c r="C142" s="218" t="s">
        <v>133</v>
      </c>
      <c r="D142" s="218" t="s">
        <v>128</v>
      </c>
      <c r="E142" s="219" t="s">
        <v>135</v>
      </c>
      <c r="F142" s="220" t="s">
        <v>136</v>
      </c>
      <c r="G142" s="221" t="s">
        <v>131</v>
      </c>
      <c r="H142" s="222">
        <v>55.700000000000003</v>
      </c>
      <c r="I142" s="223"/>
      <c r="J142" s="224">
        <f>ROUND(I142*H142,2)</f>
        <v>0</v>
      </c>
      <c r="K142" s="225"/>
      <c r="L142" s="41"/>
      <c r="M142" s="226" t="s">
        <v>1</v>
      </c>
      <c r="N142" s="227" t="s">
        <v>38</v>
      </c>
      <c r="O142" s="89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30" t="s">
        <v>132</v>
      </c>
      <c r="AT142" s="230" t="s">
        <v>128</v>
      </c>
      <c r="AU142" s="230" t="s">
        <v>133</v>
      </c>
      <c r="AY142" s="14" t="s">
        <v>125</v>
      </c>
      <c r="BE142" s="231">
        <f>IF(N142="základná",J142,0)</f>
        <v>0</v>
      </c>
      <c r="BF142" s="231">
        <f>IF(N142="znížená",J142,0)</f>
        <v>0</v>
      </c>
      <c r="BG142" s="231">
        <f>IF(N142="zákl. prenesená",J142,0)</f>
        <v>0</v>
      </c>
      <c r="BH142" s="231">
        <f>IF(N142="zníž. prenesená",J142,0)</f>
        <v>0</v>
      </c>
      <c r="BI142" s="231">
        <f>IF(N142="nulová",J142,0)</f>
        <v>0</v>
      </c>
      <c r="BJ142" s="14" t="s">
        <v>133</v>
      </c>
      <c r="BK142" s="231">
        <f>ROUND(I142*H142,2)</f>
        <v>0</v>
      </c>
      <c r="BL142" s="14" t="s">
        <v>132</v>
      </c>
      <c r="BM142" s="230" t="s">
        <v>137</v>
      </c>
    </row>
    <row r="143" s="2" customFormat="1" ht="24.15" customHeight="1">
      <c r="A143" s="35"/>
      <c r="B143" s="36"/>
      <c r="C143" s="218" t="s">
        <v>138</v>
      </c>
      <c r="D143" s="218" t="s">
        <v>128</v>
      </c>
      <c r="E143" s="219" t="s">
        <v>139</v>
      </c>
      <c r="F143" s="220" t="s">
        <v>140</v>
      </c>
      <c r="G143" s="221" t="s">
        <v>131</v>
      </c>
      <c r="H143" s="222">
        <v>55.700000000000003</v>
      </c>
      <c r="I143" s="223"/>
      <c r="J143" s="224">
        <f>ROUND(I143*H143,2)</f>
        <v>0</v>
      </c>
      <c r="K143" s="225"/>
      <c r="L143" s="41"/>
      <c r="M143" s="226" t="s">
        <v>1</v>
      </c>
      <c r="N143" s="227" t="s">
        <v>38</v>
      </c>
      <c r="O143" s="89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30" t="s">
        <v>132</v>
      </c>
      <c r="AT143" s="230" t="s">
        <v>128</v>
      </c>
      <c r="AU143" s="230" t="s">
        <v>133</v>
      </c>
      <c r="AY143" s="14" t="s">
        <v>125</v>
      </c>
      <c r="BE143" s="231">
        <f>IF(N143="základná",J143,0)</f>
        <v>0</v>
      </c>
      <c r="BF143" s="231">
        <f>IF(N143="znížená",J143,0)</f>
        <v>0</v>
      </c>
      <c r="BG143" s="231">
        <f>IF(N143="zákl. prenesená",J143,0)</f>
        <v>0</v>
      </c>
      <c r="BH143" s="231">
        <f>IF(N143="zníž. prenesená",J143,0)</f>
        <v>0</v>
      </c>
      <c r="BI143" s="231">
        <f>IF(N143="nulová",J143,0)</f>
        <v>0</v>
      </c>
      <c r="BJ143" s="14" t="s">
        <v>133</v>
      </c>
      <c r="BK143" s="231">
        <f>ROUND(I143*H143,2)</f>
        <v>0</v>
      </c>
      <c r="BL143" s="14" t="s">
        <v>132</v>
      </c>
      <c r="BM143" s="230" t="s">
        <v>141</v>
      </c>
    </row>
    <row r="144" s="2" customFormat="1" ht="24.15" customHeight="1">
      <c r="A144" s="35"/>
      <c r="B144" s="36"/>
      <c r="C144" s="218" t="s">
        <v>132</v>
      </c>
      <c r="D144" s="218" t="s">
        <v>128</v>
      </c>
      <c r="E144" s="219" t="s">
        <v>142</v>
      </c>
      <c r="F144" s="220" t="s">
        <v>143</v>
      </c>
      <c r="G144" s="221" t="s">
        <v>131</v>
      </c>
      <c r="H144" s="222">
        <v>55.700000000000003</v>
      </c>
      <c r="I144" s="223"/>
      <c r="J144" s="224">
        <f>ROUND(I144*H144,2)</f>
        <v>0</v>
      </c>
      <c r="K144" s="225"/>
      <c r="L144" s="41"/>
      <c r="M144" s="226" t="s">
        <v>1</v>
      </c>
      <c r="N144" s="227" t="s">
        <v>38</v>
      </c>
      <c r="O144" s="89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30" t="s">
        <v>132</v>
      </c>
      <c r="AT144" s="230" t="s">
        <v>128</v>
      </c>
      <c r="AU144" s="230" t="s">
        <v>133</v>
      </c>
      <c r="AY144" s="14" t="s">
        <v>125</v>
      </c>
      <c r="BE144" s="231">
        <f>IF(N144="základná",J144,0)</f>
        <v>0</v>
      </c>
      <c r="BF144" s="231">
        <f>IF(N144="znížená",J144,0)</f>
        <v>0</v>
      </c>
      <c r="BG144" s="231">
        <f>IF(N144="zákl. prenesená",J144,0)</f>
        <v>0</v>
      </c>
      <c r="BH144" s="231">
        <f>IF(N144="zníž. prenesená",J144,0)</f>
        <v>0</v>
      </c>
      <c r="BI144" s="231">
        <f>IF(N144="nulová",J144,0)</f>
        <v>0</v>
      </c>
      <c r="BJ144" s="14" t="s">
        <v>133</v>
      </c>
      <c r="BK144" s="231">
        <f>ROUND(I144*H144,2)</f>
        <v>0</v>
      </c>
      <c r="BL144" s="14" t="s">
        <v>132</v>
      </c>
      <c r="BM144" s="230" t="s">
        <v>144</v>
      </c>
    </row>
    <row r="145" s="2" customFormat="1" ht="24.15" customHeight="1">
      <c r="A145" s="35"/>
      <c r="B145" s="36"/>
      <c r="C145" s="218" t="s">
        <v>145</v>
      </c>
      <c r="D145" s="218" t="s">
        <v>128</v>
      </c>
      <c r="E145" s="219" t="s">
        <v>146</v>
      </c>
      <c r="F145" s="220" t="s">
        <v>147</v>
      </c>
      <c r="G145" s="221" t="s">
        <v>131</v>
      </c>
      <c r="H145" s="222">
        <v>55.700000000000003</v>
      </c>
      <c r="I145" s="223"/>
      <c r="J145" s="224">
        <f>ROUND(I145*H145,2)</f>
        <v>0</v>
      </c>
      <c r="K145" s="225"/>
      <c r="L145" s="41"/>
      <c r="M145" s="226" t="s">
        <v>1</v>
      </c>
      <c r="N145" s="227" t="s">
        <v>38</v>
      </c>
      <c r="O145" s="89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30" t="s">
        <v>132</v>
      </c>
      <c r="AT145" s="230" t="s">
        <v>128</v>
      </c>
      <c r="AU145" s="230" t="s">
        <v>133</v>
      </c>
      <c r="AY145" s="14" t="s">
        <v>125</v>
      </c>
      <c r="BE145" s="231">
        <f>IF(N145="základná",J145,0)</f>
        <v>0</v>
      </c>
      <c r="BF145" s="231">
        <f>IF(N145="znížená",J145,0)</f>
        <v>0</v>
      </c>
      <c r="BG145" s="231">
        <f>IF(N145="zákl. prenesená",J145,0)</f>
        <v>0</v>
      </c>
      <c r="BH145" s="231">
        <f>IF(N145="zníž. prenesená",J145,0)</f>
        <v>0</v>
      </c>
      <c r="BI145" s="231">
        <f>IF(N145="nulová",J145,0)</f>
        <v>0</v>
      </c>
      <c r="BJ145" s="14" t="s">
        <v>133</v>
      </c>
      <c r="BK145" s="231">
        <f>ROUND(I145*H145,2)</f>
        <v>0</v>
      </c>
      <c r="BL145" s="14" t="s">
        <v>132</v>
      </c>
      <c r="BM145" s="230" t="s">
        <v>148</v>
      </c>
    </row>
    <row r="146" s="12" customFormat="1" ht="20.88" customHeight="1">
      <c r="A146" s="12"/>
      <c r="B146" s="202"/>
      <c r="C146" s="203"/>
      <c r="D146" s="204" t="s">
        <v>71</v>
      </c>
      <c r="E146" s="216" t="s">
        <v>149</v>
      </c>
      <c r="F146" s="216" t="s">
        <v>150</v>
      </c>
      <c r="G146" s="203"/>
      <c r="H146" s="203"/>
      <c r="I146" s="206"/>
      <c r="J146" s="217">
        <f>BK146</f>
        <v>0</v>
      </c>
      <c r="K146" s="203"/>
      <c r="L146" s="208"/>
      <c r="M146" s="209"/>
      <c r="N146" s="210"/>
      <c r="O146" s="210"/>
      <c r="P146" s="211">
        <f>SUM(P147:P150)</f>
        <v>0</v>
      </c>
      <c r="Q146" s="210"/>
      <c r="R146" s="211">
        <f>SUM(R147:R150)</f>
        <v>1.3600000000000001</v>
      </c>
      <c r="S146" s="210"/>
      <c r="T146" s="212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3" t="s">
        <v>80</v>
      </c>
      <c r="AT146" s="214" t="s">
        <v>71</v>
      </c>
      <c r="AU146" s="214" t="s">
        <v>133</v>
      </c>
      <c r="AY146" s="213" t="s">
        <v>125</v>
      </c>
      <c r="BK146" s="215">
        <f>SUM(BK147:BK150)</f>
        <v>0</v>
      </c>
    </row>
    <row r="147" s="2" customFormat="1" ht="33" customHeight="1">
      <c r="A147" s="35"/>
      <c r="B147" s="36"/>
      <c r="C147" s="218" t="s">
        <v>151</v>
      </c>
      <c r="D147" s="218" t="s">
        <v>128</v>
      </c>
      <c r="E147" s="219" t="s">
        <v>152</v>
      </c>
      <c r="F147" s="220" t="s">
        <v>153</v>
      </c>
      <c r="G147" s="221" t="s">
        <v>131</v>
      </c>
      <c r="H147" s="222">
        <v>57.700000000000003</v>
      </c>
      <c r="I147" s="223"/>
      <c r="J147" s="224">
        <f>ROUND(I147*H147,2)</f>
        <v>0</v>
      </c>
      <c r="K147" s="225"/>
      <c r="L147" s="41"/>
      <c r="M147" s="226" t="s">
        <v>1</v>
      </c>
      <c r="N147" s="227" t="s">
        <v>38</v>
      </c>
      <c r="O147" s="89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30" t="s">
        <v>132</v>
      </c>
      <c r="AT147" s="230" t="s">
        <v>128</v>
      </c>
      <c r="AU147" s="230" t="s">
        <v>138</v>
      </c>
      <c r="AY147" s="14" t="s">
        <v>125</v>
      </c>
      <c r="BE147" s="231">
        <f>IF(N147="základná",J147,0)</f>
        <v>0</v>
      </c>
      <c r="BF147" s="231">
        <f>IF(N147="znížená",J147,0)</f>
        <v>0</v>
      </c>
      <c r="BG147" s="231">
        <f>IF(N147="zákl. prenesená",J147,0)</f>
        <v>0</v>
      </c>
      <c r="BH147" s="231">
        <f>IF(N147="zníž. prenesená",J147,0)</f>
        <v>0</v>
      </c>
      <c r="BI147" s="231">
        <f>IF(N147="nulová",J147,0)</f>
        <v>0</v>
      </c>
      <c r="BJ147" s="14" t="s">
        <v>133</v>
      </c>
      <c r="BK147" s="231">
        <f>ROUND(I147*H147,2)</f>
        <v>0</v>
      </c>
      <c r="BL147" s="14" t="s">
        <v>132</v>
      </c>
      <c r="BM147" s="230" t="s">
        <v>154</v>
      </c>
    </row>
    <row r="148" s="2" customFormat="1" ht="16.5" customHeight="1">
      <c r="A148" s="35"/>
      <c r="B148" s="36"/>
      <c r="C148" s="218" t="s">
        <v>155</v>
      </c>
      <c r="D148" s="218" t="s">
        <v>128</v>
      </c>
      <c r="E148" s="219" t="s">
        <v>156</v>
      </c>
      <c r="F148" s="220" t="s">
        <v>157</v>
      </c>
      <c r="G148" s="221" t="s">
        <v>158</v>
      </c>
      <c r="H148" s="222">
        <v>16</v>
      </c>
      <c r="I148" s="223"/>
      <c r="J148" s="224">
        <f>ROUND(I148*H148,2)</f>
        <v>0</v>
      </c>
      <c r="K148" s="225"/>
      <c r="L148" s="41"/>
      <c r="M148" s="226" t="s">
        <v>1</v>
      </c>
      <c r="N148" s="227" t="s">
        <v>38</v>
      </c>
      <c r="O148" s="89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30" t="s">
        <v>132</v>
      </c>
      <c r="AT148" s="230" t="s">
        <v>128</v>
      </c>
      <c r="AU148" s="230" t="s">
        <v>138</v>
      </c>
      <c r="AY148" s="14" t="s">
        <v>125</v>
      </c>
      <c r="BE148" s="231">
        <f>IF(N148="základná",J148,0)</f>
        <v>0</v>
      </c>
      <c r="BF148" s="231">
        <f>IF(N148="znížená",J148,0)</f>
        <v>0</v>
      </c>
      <c r="BG148" s="231">
        <f>IF(N148="zákl. prenesená",J148,0)</f>
        <v>0</v>
      </c>
      <c r="BH148" s="231">
        <f>IF(N148="zníž. prenesená",J148,0)</f>
        <v>0</v>
      </c>
      <c r="BI148" s="231">
        <f>IF(N148="nulová",J148,0)</f>
        <v>0</v>
      </c>
      <c r="BJ148" s="14" t="s">
        <v>133</v>
      </c>
      <c r="BK148" s="231">
        <f>ROUND(I148*H148,2)</f>
        <v>0</v>
      </c>
      <c r="BL148" s="14" t="s">
        <v>132</v>
      </c>
      <c r="BM148" s="230" t="s">
        <v>159</v>
      </c>
    </row>
    <row r="149" s="2" customFormat="1" ht="16.5" customHeight="1">
      <c r="A149" s="35"/>
      <c r="B149" s="36"/>
      <c r="C149" s="232" t="s">
        <v>160</v>
      </c>
      <c r="D149" s="232" t="s">
        <v>161</v>
      </c>
      <c r="E149" s="233" t="s">
        <v>162</v>
      </c>
      <c r="F149" s="234" t="s">
        <v>163</v>
      </c>
      <c r="G149" s="235" t="s">
        <v>164</v>
      </c>
      <c r="H149" s="236">
        <v>16</v>
      </c>
      <c r="I149" s="237"/>
      <c r="J149" s="238">
        <f>ROUND(I149*H149,2)</f>
        <v>0</v>
      </c>
      <c r="K149" s="239"/>
      <c r="L149" s="240"/>
      <c r="M149" s="241" t="s">
        <v>1</v>
      </c>
      <c r="N149" s="242" t="s">
        <v>38</v>
      </c>
      <c r="O149" s="89"/>
      <c r="P149" s="228">
        <f>O149*H149</f>
        <v>0</v>
      </c>
      <c r="Q149" s="228">
        <v>0.085000000000000006</v>
      </c>
      <c r="R149" s="228">
        <f>Q149*H149</f>
        <v>1.3600000000000001</v>
      </c>
      <c r="S149" s="228">
        <v>0</v>
      </c>
      <c r="T149" s="229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30" t="s">
        <v>160</v>
      </c>
      <c r="AT149" s="230" t="s">
        <v>161</v>
      </c>
      <c r="AU149" s="230" t="s">
        <v>138</v>
      </c>
      <c r="AY149" s="14" t="s">
        <v>125</v>
      </c>
      <c r="BE149" s="231">
        <f>IF(N149="základná",J149,0)</f>
        <v>0</v>
      </c>
      <c r="BF149" s="231">
        <f>IF(N149="znížená",J149,0)</f>
        <v>0</v>
      </c>
      <c r="BG149" s="231">
        <f>IF(N149="zákl. prenesená",J149,0)</f>
        <v>0</v>
      </c>
      <c r="BH149" s="231">
        <f>IF(N149="zníž. prenesená",J149,0)</f>
        <v>0</v>
      </c>
      <c r="BI149" s="231">
        <f>IF(N149="nulová",J149,0)</f>
        <v>0</v>
      </c>
      <c r="BJ149" s="14" t="s">
        <v>133</v>
      </c>
      <c r="BK149" s="231">
        <f>ROUND(I149*H149,2)</f>
        <v>0</v>
      </c>
      <c r="BL149" s="14" t="s">
        <v>132</v>
      </c>
      <c r="BM149" s="230" t="s">
        <v>165</v>
      </c>
    </row>
    <row r="150" s="2" customFormat="1" ht="16.5" customHeight="1">
      <c r="A150" s="35"/>
      <c r="B150" s="36"/>
      <c r="C150" s="232" t="s">
        <v>166</v>
      </c>
      <c r="D150" s="232" t="s">
        <v>161</v>
      </c>
      <c r="E150" s="233" t="s">
        <v>167</v>
      </c>
      <c r="F150" s="234" t="s">
        <v>168</v>
      </c>
      <c r="G150" s="235" t="s">
        <v>164</v>
      </c>
      <c r="H150" s="236">
        <v>48</v>
      </c>
      <c r="I150" s="237"/>
      <c r="J150" s="238">
        <f>ROUND(I150*H150,2)</f>
        <v>0</v>
      </c>
      <c r="K150" s="239"/>
      <c r="L150" s="240"/>
      <c r="M150" s="241" t="s">
        <v>1</v>
      </c>
      <c r="N150" s="242" t="s">
        <v>38</v>
      </c>
      <c r="O150" s="89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30" t="s">
        <v>160</v>
      </c>
      <c r="AT150" s="230" t="s">
        <v>161</v>
      </c>
      <c r="AU150" s="230" t="s">
        <v>138</v>
      </c>
      <c r="AY150" s="14" t="s">
        <v>125</v>
      </c>
      <c r="BE150" s="231">
        <f>IF(N150="základná",J150,0)</f>
        <v>0</v>
      </c>
      <c r="BF150" s="231">
        <f>IF(N150="znížená",J150,0)</f>
        <v>0</v>
      </c>
      <c r="BG150" s="231">
        <f>IF(N150="zákl. prenesená",J150,0)</f>
        <v>0</v>
      </c>
      <c r="BH150" s="231">
        <f>IF(N150="zníž. prenesená",J150,0)</f>
        <v>0</v>
      </c>
      <c r="BI150" s="231">
        <f>IF(N150="nulová",J150,0)</f>
        <v>0</v>
      </c>
      <c r="BJ150" s="14" t="s">
        <v>133</v>
      </c>
      <c r="BK150" s="231">
        <f>ROUND(I150*H150,2)</f>
        <v>0</v>
      </c>
      <c r="BL150" s="14" t="s">
        <v>132</v>
      </c>
      <c r="BM150" s="230" t="s">
        <v>169</v>
      </c>
    </row>
    <row r="151" s="12" customFormat="1" ht="20.88" customHeight="1">
      <c r="A151" s="12"/>
      <c r="B151" s="202"/>
      <c r="C151" s="203"/>
      <c r="D151" s="204" t="s">
        <v>71</v>
      </c>
      <c r="E151" s="216" t="s">
        <v>170</v>
      </c>
      <c r="F151" s="216" t="s">
        <v>171</v>
      </c>
      <c r="G151" s="203"/>
      <c r="H151" s="203"/>
      <c r="I151" s="206"/>
      <c r="J151" s="217">
        <f>BK151</f>
        <v>0</v>
      </c>
      <c r="K151" s="203"/>
      <c r="L151" s="208"/>
      <c r="M151" s="209"/>
      <c r="N151" s="210"/>
      <c r="O151" s="210"/>
      <c r="P151" s="211">
        <f>SUM(P152:P160)</f>
        <v>0</v>
      </c>
      <c r="Q151" s="210"/>
      <c r="R151" s="211">
        <f>SUM(R152:R160)</f>
        <v>0.19848000000000002</v>
      </c>
      <c r="S151" s="210"/>
      <c r="T151" s="212">
        <f>SUM(T152:T160)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3" t="s">
        <v>80</v>
      </c>
      <c r="AT151" s="214" t="s">
        <v>71</v>
      </c>
      <c r="AU151" s="214" t="s">
        <v>133</v>
      </c>
      <c r="AY151" s="213" t="s">
        <v>125</v>
      </c>
      <c r="BK151" s="215">
        <f>SUM(BK152:BK160)</f>
        <v>0</v>
      </c>
    </row>
    <row r="152" s="2" customFormat="1" ht="24.15" customHeight="1">
      <c r="A152" s="35"/>
      <c r="B152" s="36"/>
      <c r="C152" s="218" t="s">
        <v>172</v>
      </c>
      <c r="D152" s="218" t="s">
        <v>128</v>
      </c>
      <c r="E152" s="219" t="s">
        <v>173</v>
      </c>
      <c r="F152" s="220" t="s">
        <v>174</v>
      </c>
      <c r="G152" s="221" t="s">
        <v>164</v>
      </c>
      <c r="H152" s="222">
        <v>553</v>
      </c>
      <c r="I152" s="223"/>
      <c r="J152" s="224">
        <f>ROUND(I152*H152,2)</f>
        <v>0</v>
      </c>
      <c r="K152" s="225"/>
      <c r="L152" s="41"/>
      <c r="M152" s="226" t="s">
        <v>1</v>
      </c>
      <c r="N152" s="227" t="s">
        <v>38</v>
      </c>
      <c r="O152" s="89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30" t="s">
        <v>132</v>
      </c>
      <c r="AT152" s="230" t="s">
        <v>128</v>
      </c>
      <c r="AU152" s="230" t="s">
        <v>138</v>
      </c>
      <c r="AY152" s="14" t="s">
        <v>125</v>
      </c>
      <c r="BE152" s="231">
        <f>IF(N152="základná",J152,0)</f>
        <v>0</v>
      </c>
      <c r="BF152" s="231">
        <f>IF(N152="znížená",J152,0)</f>
        <v>0</v>
      </c>
      <c r="BG152" s="231">
        <f>IF(N152="zákl. prenesená",J152,0)</f>
        <v>0</v>
      </c>
      <c r="BH152" s="231">
        <f>IF(N152="zníž. prenesená",J152,0)</f>
        <v>0</v>
      </c>
      <c r="BI152" s="231">
        <f>IF(N152="nulová",J152,0)</f>
        <v>0</v>
      </c>
      <c r="BJ152" s="14" t="s">
        <v>133</v>
      </c>
      <c r="BK152" s="231">
        <f>ROUND(I152*H152,2)</f>
        <v>0</v>
      </c>
      <c r="BL152" s="14" t="s">
        <v>132</v>
      </c>
      <c r="BM152" s="230" t="s">
        <v>175</v>
      </c>
    </row>
    <row r="153" s="2" customFormat="1" ht="24.15" customHeight="1">
      <c r="A153" s="35"/>
      <c r="B153" s="36"/>
      <c r="C153" s="218" t="s">
        <v>176</v>
      </c>
      <c r="D153" s="218" t="s">
        <v>128</v>
      </c>
      <c r="E153" s="219" t="s">
        <v>177</v>
      </c>
      <c r="F153" s="220" t="s">
        <v>178</v>
      </c>
      <c r="G153" s="221" t="s">
        <v>164</v>
      </c>
      <c r="H153" s="222">
        <v>22</v>
      </c>
      <c r="I153" s="223"/>
      <c r="J153" s="224">
        <f>ROUND(I153*H153,2)</f>
        <v>0</v>
      </c>
      <c r="K153" s="225"/>
      <c r="L153" s="41"/>
      <c r="M153" s="226" t="s">
        <v>1</v>
      </c>
      <c r="N153" s="227" t="s">
        <v>38</v>
      </c>
      <c r="O153" s="89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30" t="s">
        <v>132</v>
      </c>
      <c r="AT153" s="230" t="s">
        <v>128</v>
      </c>
      <c r="AU153" s="230" t="s">
        <v>138</v>
      </c>
      <c r="AY153" s="14" t="s">
        <v>125</v>
      </c>
      <c r="BE153" s="231">
        <f>IF(N153="základná",J153,0)</f>
        <v>0</v>
      </c>
      <c r="BF153" s="231">
        <f>IF(N153="znížená",J153,0)</f>
        <v>0</v>
      </c>
      <c r="BG153" s="231">
        <f>IF(N153="zákl. prenesená",J153,0)</f>
        <v>0</v>
      </c>
      <c r="BH153" s="231">
        <f>IF(N153="zníž. prenesená",J153,0)</f>
        <v>0</v>
      </c>
      <c r="BI153" s="231">
        <f>IF(N153="nulová",J153,0)</f>
        <v>0</v>
      </c>
      <c r="BJ153" s="14" t="s">
        <v>133</v>
      </c>
      <c r="BK153" s="231">
        <f>ROUND(I153*H153,2)</f>
        <v>0</v>
      </c>
      <c r="BL153" s="14" t="s">
        <v>132</v>
      </c>
      <c r="BM153" s="230" t="s">
        <v>179</v>
      </c>
    </row>
    <row r="154" s="2" customFormat="1" ht="37.8" customHeight="1">
      <c r="A154" s="35"/>
      <c r="B154" s="36"/>
      <c r="C154" s="218" t="s">
        <v>180</v>
      </c>
      <c r="D154" s="218" t="s">
        <v>128</v>
      </c>
      <c r="E154" s="219" t="s">
        <v>181</v>
      </c>
      <c r="F154" s="220" t="s">
        <v>182</v>
      </c>
      <c r="G154" s="221" t="s">
        <v>164</v>
      </c>
      <c r="H154" s="222">
        <v>1</v>
      </c>
      <c r="I154" s="223"/>
      <c r="J154" s="224">
        <f>ROUND(I154*H154,2)</f>
        <v>0</v>
      </c>
      <c r="K154" s="225"/>
      <c r="L154" s="41"/>
      <c r="M154" s="226" t="s">
        <v>1</v>
      </c>
      <c r="N154" s="227" t="s">
        <v>38</v>
      </c>
      <c r="O154" s="89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30" t="s">
        <v>132</v>
      </c>
      <c r="AT154" s="230" t="s">
        <v>128</v>
      </c>
      <c r="AU154" s="230" t="s">
        <v>138</v>
      </c>
      <c r="AY154" s="14" t="s">
        <v>125</v>
      </c>
      <c r="BE154" s="231">
        <f>IF(N154="základná",J154,0)</f>
        <v>0</v>
      </c>
      <c r="BF154" s="231">
        <f>IF(N154="znížená",J154,0)</f>
        <v>0</v>
      </c>
      <c r="BG154" s="231">
        <f>IF(N154="zákl. prenesená",J154,0)</f>
        <v>0</v>
      </c>
      <c r="BH154" s="231">
        <f>IF(N154="zníž. prenesená",J154,0)</f>
        <v>0</v>
      </c>
      <c r="BI154" s="231">
        <f>IF(N154="nulová",J154,0)</f>
        <v>0</v>
      </c>
      <c r="BJ154" s="14" t="s">
        <v>133</v>
      </c>
      <c r="BK154" s="231">
        <f>ROUND(I154*H154,2)</f>
        <v>0</v>
      </c>
      <c r="BL154" s="14" t="s">
        <v>132</v>
      </c>
      <c r="BM154" s="230" t="s">
        <v>183</v>
      </c>
    </row>
    <row r="155" s="2" customFormat="1" ht="16.5" customHeight="1">
      <c r="A155" s="35"/>
      <c r="B155" s="36"/>
      <c r="C155" s="218" t="s">
        <v>184</v>
      </c>
      <c r="D155" s="218" t="s">
        <v>128</v>
      </c>
      <c r="E155" s="219" t="s">
        <v>185</v>
      </c>
      <c r="F155" s="220" t="s">
        <v>186</v>
      </c>
      <c r="G155" s="221" t="s">
        <v>164</v>
      </c>
      <c r="H155" s="222">
        <v>170</v>
      </c>
      <c r="I155" s="223"/>
      <c r="J155" s="224">
        <f>ROUND(I155*H155,2)</f>
        <v>0</v>
      </c>
      <c r="K155" s="225"/>
      <c r="L155" s="41"/>
      <c r="M155" s="226" t="s">
        <v>1</v>
      </c>
      <c r="N155" s="227" t="s">
        <v>38</v>
      </c>
      <c r="O155" s="89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30" t="s">
        <v>132</v>
      </c>
      <c r="AT155" s="230" t="s">
        <v>128</v>
      </c>
      <c r="AU155" s="230" t="s">
        <v>138</v>
      </c>
      <c r="AY155" s="14" t="s">
        <v>125</v>
      </c>
      <c r="BE155" s="231">
        <f>IF(N155="základná",J155,0)</f>
        <v>0</v>
      </c>
      <c r="BF155" s="231">
        <f>IF(N155="znížená",J155,0)</f>
        <v>0</v>
      </c>
      <c r="BG155" s="231">
        <f>IF(N155="zákl. prenesená",J155,0)</f>
        <v>0</v>
      </c>
      <c r="BH155" s="231">
        <f>IF(N155="zníž. prenesená",J155,0)</f>
        <v>0</v>
      </c>
      <c r="BI155" s="231">
        <f>IF(N155="nulová",J155,0)</f>
        <v>0</v>
      </c>
      <c r="BJ155" s="14" t="s">
        <v>133</v>
      </c>
      <c r="BK155" s="231">
        <f>ROUND(I155*H155,2)</f>
        <v>0</v>
      </c>
      <c r="BL155" s="14" t="s">
        <v>132</v>
      </c>
      <c r="BM155" s="230" t="s">
        <v>187</v>
      </c>
    </row>
    <row r="156" s="2" customFormat="1" ht="24.15" customHeight="1">
      <c r="A156" s="35"/>
      <c r="B156" s="36"/>
      <c r="C156" s="218" t="s">
        <v>188</v>
      </c>
      <c r="D156" s="218" t="s">
        <v>128</v>
      </c>
      <c r="E156" s="219" t="s">
        <v>189</v>
      </c>
      <c r="F156" s="220" t="s">
        <v>190</v>
      </c>
      <c r="G156" s="221" t="s">
        <v>164</v>
      </c>
      <c r="H156" s="222">
        <v>553</v>
      </c>
      <c r="I156" s="223"/>
      <c r="J156" s="224">
        <f>ROUND(I156*H156,2)</f>
        <v>0</v>
      </c>
      <c r="K156" s="225"/>
      <c r="L156" s="41"/>
      <c r="M156" s="226" t="s">
        <v>1</v>
      </c>
      <c r="N156" s="227" t="s">
        <v>38</v>
      </c>
      <c r="O156" s="89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30" t="s">
        <v>132</v>
      </c>
      <c r="AT156" s="230" t="s">
        <v>128</v>
      </c>
      <c r="AU156" s="230" t="s">
        <v>138</v>
      </c>
      <c r="AY156" s="14" t="s">
        <v>125</v>
      </c>
      <c r="BE156" s="231">
        <f>IF(N156="základná",J156,0)</f>
        <v>0</v>
      </c>
      <c r="BF156" s="231">
        <f>IF(N156="znížená",J156,0)</f>
        <v>0</v>
      </c>
      <c r="BG156" s="231">
        <f>IF(N156="zákl. prenesená",J156,0)</f>
        <v>0</v>
      </c>
      <c r="BH156" s="231">
        <f>IF(N156="zníž. prenesená",J156,0)</f>
        <v>0</v>
      </c>
      <c r="BI156" s="231">
        <f>IF(N156="nulová",J156,0)</f>
        <v>0</v>
      </c>
      <c r="BJ156" s="14" t="s">
        <v>133</v>
      </c>
      <c r="BK156" s="231">
        <f>ROUND(I156*H156,2)</f>
        <v>0</v>
      </c>
      <c r="BL156" s="14" t="s">
        <v>132</v>
      </c>
      <c r="BM156" s="230" t="s">
        <v>191</v>
      </c>
    </row>
    <row r="157" s="2" customFormat="1" ht="33" customHeight="1">
      <c r="A157" s="35"/>
      <c r="B157" s="36"/>
      <c r="C157" s="218" t="s">
        <v>192</v>
      </c>
      <c r="D157" s="218" t="s">
        <v>128</v>
      </c>
      <c r="E157" s="219" t="s">
        <v>193</v>
      </c>
      <c r="F157" s="220" t="s">
        <v>194</v>
      </c>
      <c r="G157" s="221" t="s">
        <v>164</v>
      </c>
      <c r="H157" s="222">
        <v>22</v>
      </c>
      <c r="I157" s="223"/>
      <c r="J157" s="224">
        <f>ROUND(I157*H157,2)</f>
        <v>0</v>
      </c>
      <c r="K157" s="225"/>
      <c r="L157" s="41"/>
      <c r="M157" s="226" t="s">
        <v>1</v>
      </c>
      <c r="N157" s="227" t="s">
        <v>38</v>
      </c>
      <c r="O157" s="89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30" t="s">
        <v>132</v>
      </c>
      <c r="AT157" s="230" t="s">
        <v>128</v>
      </c>
      <c r="AU157" s="230" t="s">
        <v>138</v>
      </c>
      <c r="AY157" s="14" t="s">
        <v>125</v>
      </c>
      <c r="BE157" s="231">
        <f>IF(N157="základná",J157,0)</f>
        <v>0</v>
      </c>
      <c r="BF157" s="231">
        <f>IF(N157="znížená",J157,0)</f>
        <v>0</v>
      </c>
      <c r="BG157" s="231">
        <f>IF(N157="zákl. prenesená",J157,0)</f>
        <v>0</v>
      </c>
      <c r="BH157" s="231">
        <f>IF(N157="zníž. prenesená",J157,0)</f>
        <v>0</v>
      </c>
      <c r="BI157" s="231">
        <f>IF(N157="nulová",J157,0)</f>
        <v>0</v>
      </c>
      <c r="BJ157" s="14" t="s">
        <v>133</v>
      </c>
      <c r="BK157" s="231">
        <f>ROUND(I157*H157,2)</f>
        <v>0</v>
      </c>
      <c r="BL157" s="14" t="s">
        <v>132</v>
      </c>
      <c r="BM157" s="230" t="s">
        <v>195</v>
      </c>
    </row>
    <row r="158" s="2" customFormat="1" ht="33" customHeight="1">
      <c r="A158" s="35"/>
      <c r="B158" s="36"/>
      <c r="C158" s="218" t="s">
        <v>196</v>
      </c>
      <c r="D158" s="218" t="s">
        <v>128</v>
      </c>
      <c r="E158" s="219" t="s">
        <v>197</v>
      </c>
      <c r="F158" s="220" t="s">
        <v>198</v>
      </c>
      <c r="G158" s="221" t="s">
        <v>164</v>
      </c>
      <c r="H158" s="222">
        <v>1</v>
      </c>
      <c r="I158" s="223"/>
      <c r="J158" s="224">
        <f>ROUND(I158*H158,2)</f>
        <v>0</v>
      </c>
      <c r="K158" s="225"/>
      <c r="L158" s="41"/>
      <c r="M158" s="226" t="s">
        <v>1</v>
      </c>
      <c r="N158" s="227" t="s">
        <v>38</v>
      </c>
      <c r="O158" s="89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30" t="s">
        <v>132</v>
      </c>
      <c r="AT158" s="230" t="s">
        <v>128</v>
      </c>
      <c r="AU158" s="230" t="s">
        <v>138</v>
      </c>
      <c r="AY158" s="14" t="s">
        <v>125</v>
      </c>
      <c r="BE158" s="231">
        <f>IF(N158="základná",J158,0)</f>
        <v>0</v>
      </c>
      <c r="BF158" s="231">
        <f>IF(N158="znížená",J158,0)</f>
        <v>0</v>
      </c>
      <c r="BG158" s="231">
        <f>IF(N158="zákl. prenesená",J158,0)</f>
        <v>0</v>
      </c>
      <c r="BH158" s="231">
        <f>IF(N158="zníž. prenesená",J158,0)</f>
        <v>0</v>
      </c>
      <c r="BI158" s="231">
        <f>IF(N158="nulová",J158,0)</f>
        <v>0</v>
      </c>
      <c r="BJ158" s="14" t="s">
        <v>133</v>
      </c>
      <c r="BK158" s="231">
        <f>ROUND(I158*H158,2)</f>
        <v>0</v>
      </c>
      <c r="BL158" s="14" t="s">
        <v>132</v>
      </c>
      <c r="BM158" s="230" t="s">
        <v>199</v>
      </c>
    </row>
    <row r="159" s="2" customFormat="1" ht="33" customHeight="1">
      <c r="A159" s="35"/>
      <c r="B159" s="36"/>
      <c r="C159" s="218" t="s">
        <v>200</v>
      </c>
      <c r="D159" s="218" t="s">
        <v>128</v>
      </c>
      <c r="E159" s="219" t="s">
        <v>201</v>
      </c>
      <c r="F159" s="220" t="s">
        <v>202</v>
      </c>
      <c r="G159" s="221" t="s">
        <v>164</v>
      </c>
      <c r="H159" s="222">
        <v>1</v>
      </c>
      <c r="I159" s="223"/>
      <c r="J159" s="224">
        <f>ROUND(I159*H159,2)</f>
        <v>0</v>
      </c>
      <c r="K159" s="225"/>
      <c r="L159" s="41"/>
      <c r="M159" s="226" t="s">
        <v>1</v>
      </c>
      <c r="N159" s="227" t="s">
        <v>38</v>
      </c>
      <c r="O159" s="89"/>
      <c r="P159" s="228">
        <f>O159*H159</f>
        <v>0</v>
      </c>
      <c r="Q159" s="228">
        <v>0.00048000000000000001</v>
      </c>
      <c r="R159" s="228">
        <f>Q159*H159</f>
        <v>0.00048000000000000001</v>
      </c>
      <c r="S159" s="228">
        <v>0</v>
      </c>
      <c r="T159" s="229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30" t="s">
        <v>132</v>
      </c>
      <c r="AT159" s="230" t="s">
        <v>128</v>
      </c>
      <c r="AU159" s="230" t="s">
        <v>138</v>
      </c>
      <c r="AY159" s="14" t="s">
        <v>125</v>
      </c>
      <c r="BE159" s="231">
        <f>IF(N159="základná",J159,0)</f>
        <v>0</v>
      </c>
      <c r="BF159" s="231">
        <f>IF(N159="znížená",J159,0)</f>
        <v>0</v>
      </c>
      <c r="BG159" s="231">
        <f>IF(N159="zákl. prenesená",J159,0)</f>
        <v>0</v>
      </c>
      <c r="BH159" s="231">
        <f>IF(N159="zníž. prenesená",J159,0)</f>
        <v>0</v>
      </c>
      <c r="BI159" s="231">
        <f>IF(N159="nulová",J159,0)</f>
        <v>0</v>
      </c>
      <c r="BJ159" s="14" t="s">
        <v>133</v>
      </c>
      <c r="BK159" s="231">
        <f>ROUND(I159*H159,2)</f>
        <v>0</v>
      </c>
      <c r="BL159" s="14" t="s">
        <v>132</v>
      </c>
      <c r="BM159" s="230" t="s">
        <v>203</v>
      </c>
    </row>
    <row r="160" s="2" customFormat="1" ht="24.15" customHeight="1">
      <c r="A160" s="35"/>
      <c r="B160" s="36"/>
      <c r="C160" s="232" t="s">
        <v>204</v>
      </c>
      <c r="D160" s="232" t="s">
        <v>161</v>
      </c>
      <c r="E160" s="233" t="s">
        <v>205</v>
      </c>
      <c r="F160" s="234" t="s">
        <v>206</v>
      </c>
      <c r="G160" s="235" t="s">
        <v>164</v>
      </c>
      <c r="H160" s="236">
        <v>6</v>
      </c>
      <c r="I160" s="237"/>
      <c r="J160" s="238">
        <f>ROUND(I160*H160,2)</f>
        <v>0</v>
      </c>
      <c r="K160" s="239"/>
      <c r="L160" s="240"/>
      <c r="M160" s="241" t="s">
        <v>1</v>
      </c>
      <c r="N160" s="242" t="s">
        <v>38</v>
      </c>
      <c r="O160" s="89"/>
      <c r="P160" s="228">
        <f>O160*H160</f>
        <v>0</v>
      </c>
      <c r="Q160" s="228">
        <v>0.033000000000000002</v>
      </c>
      <c r="R160" s="228">
        <f>Q160*H160</f>
        <v>0.19800000000000001</v>
      </c>
      <c r="S160" s="228">
        <v>0</v>
      </c>
      <c r="T160" s="229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30" t="s">
        <v>160</v>
      </c>
      <c r="AT160" s="230" t="s">
        <v>161</v>
      </c>
      <c r="AU160" s="230" t="s">
        <v>138</v>
      </c>
      <c r="AY160" s="14" t="s">
        <v>125</v>
      </c>
      <c r="BE160" s="231">
        <f>IF(N160="základná",J160,0)</f>
        <v>0</v>
      </c>
      <c r="BF160" s="231">
        <f>IF(N160="znížená",J160,0)</f>
        <v>0</v>
      </c>
      <c r="BG160" s="231">
        <f>IF(N160="zákl. prenesená",J160,0)</f>
        <v>0</v>
      </c>
      <c r="BH160" s="231">
        <f>IF(N160="zníž. prenesená",J160,0)</f>
        <v>0</v>
      </c>
      <c r="BI160" s="231">
        <f>IF(N160="nulová",J160,0)</f>
        <v>0</v>
      </c>
      <c r="BJ160" s="14" t="s">
        <v>133</v>
      </c>
      <c r="BK160" s="231">
        <f>ROUND(I160*H160,2)</f>
        <v>0</v>
      </c>
      <c r="BL160" s="14" t="s">
        <v>132</v>
      </c>
      <c r="BM160" s="230" t="s">
        <v>207</v>
      </c>
    </row>
    <row r="161" s="12" customFormat="1" ht="22.8" customHeight="1">
      <c r="A161" s="12"/>
      <c r="B161" s="202"/>
      <c r="C161" s="203"/>
      <c r="D161" s="204" t="s">
        <v>71</v>
      </c>
      <c r="E161" s="216" t="s">
        <v>80</v>
      </c>
      <c r="F161" s="216" t="s">
        <v>208</v>
      </c>
      <c r="G161" s="203"/>
      <c r="H161" s="203"/>
      <c r="I161" s="206"/>
      <c r="J161" s="217">
        <f>BK161</f>
        <v>0</v>
      </c>
      <c r="K161" s="203"/>
      <c r="L161" s="208"/>
      <c r="M161" s="209"/>
      <c r="N161" s="210"/>
      <c r="O161" s="210"/>
      <c r="P161" s="211">
        <f>P162+P165</f>
        <v>0</v>
      </c>
      <c r="Q161" s="210"/>
      <c r="R161" s="211">
        <f>R162+R165</f>
        <v>15.613515</v>
      </c>
      <c r="S161" s="210"/>
      <c r="T161" s="212">
        <f>T162+T165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3" t="s">
        <v>80</v>
      </c>
      <c r="AT161" s="214" t="s">
        <v>71</v>
      </c>
      <c r="AU161" s="214" t="s">
        <v>80</v>
      </c>
      <c r="AY161" s="213" t="s">
        <v>125</v>
      </c>
      <c r="BK161" s="215">
        <f>BK162+BK165</f>
        <v>0</v>
      </c>
    </row>
    <row r="162" s="12" customFormat="1" ht="20.88" customHeight="1">
      <c r="A162" s="12"/>
      <c r="B162" s="202"/>
      <c r="C162" s="203"/>
      <c r="D162" s="204" t="s">
        <v>71</v>
      </c>
      <c r="E162" s="216" t="s">
        <v>209</v>
      </c>
      <c r="F162" s="216" t="s">
        <v>210</v>
      </c>
      <c r="G162" s="203"/>
      <c r="H162" s="203"/>
      <c r="I162" s="206"/>
      <c r="J162" s="217">
        <f>BK162</f>
        <v>0</v>
      </c>
      <c r="K162" s="203"/>
      <c r="L162" s="208"/>
      <c r="M162" s="209"/>
      <c r="N162" s="210"/>
      <c r="O162" s="210"/>
      <c r="P162" s="211">
        <f>SUM(P163:P164)</f>
        <v>0</v>
      </c>
      <c r="Q162" s="210"/>
      <c r="R162" s="211">
        <f>SUM(R163:R164)</f>
        <v>10.44</v>
      </c>
      <c r="S162" s="210"/>
      <c r="T162" s="212">
        <f>SUM(T163:T164)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3" t="s">
        <v>80</v>
      </c>
      <c r="AT162" s="214" t="s">
        <v>71</v>
      </c>
      <c r="AU162" s="214" t="s">
        <v>133</v>
      </c>
      <c r="AY162" s="213" t="s">
        <v>125</v>
      </c>
      <c r="BK162" s="215">
        <f>SUM(BK163:BK164)</f>
        <v>0</v>
      </c>
    </row>
    <row r="163" s="2" customFormat="1" ht="33" customHeight="1">
      <c r="A163" s="35"/>
      <c r="B163" s="36"/>
      <c r="C163" s="218" t="s">
        <v>211</v>
      </c>
      <c r="D163" s="218" t="s">
        <v>128</v>
      </c>
      <c r="E163" s="219" t="s">
        <v>212</v>
      </c>
      <c r="F163" s="220" t="s">
        <v>213</v>
      </c>
      <c r="G163" s="221" t="s">
        <v>131</v>
      </c>
      <c r="H163" s="222">
        <v>104.40000000000001</v>
      </c>
      <c r="I163" s="223"/>
      <c r="J163" s="224">
        <f>ROUND(I163*H163,2)</f>
        <v>0</v>
      </c>
      <c r="K163" s="225"/>
      <c r="L163" s="41"/>
      <c r="M163" s="226" t="s">
        <v>1</v>
      </c>
      <c r="N163" s="227" t="s">
        <v>38</v>
      </c>
      <c r="O163" s="89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30" t="s">
        <v>132</v>
      </c>
      <c r="AT163" s="230" t="s">
        <v>128</v>
      </c>
      <c r="AU163" s="230" t="s">
        <v>138</v>
      </c>
      <c r="AY163" s="14" t="s">
        <v>125</v>
      </c>
      <c r="BE163" s="231">
        <f>IF(N163="základná",J163,0)</f>
        <v>0</v>
      </c>
      <c r="BF163" s="231">
        <f>IF(N163="znížená",J163,0)</f>
        <v>0</v>
      </c>
      <c r="BG163" s="231">
        <f>IF(N163="zákl. prenesená",J163,0)</f>
        <v>0</v>
      </c>
      <c r="BH163" s="231">
        <f>IF(N163="zníž. prenesená",J163,0)</f>
        <v>0</v>
      </c>
      <c r="BI163" s="231">
        <f>IF(N163="nulová",J163,0)</f>
        <v>0</v>
      </c>
      <c r="BJ163" s="14" t="s">
        <v>133</v>
      </c>
      <c r="BK163" s="231">
        <f>ROUND(I163*H163,2)</f>
        <v>0</v>
      </c>
      <c r="BL163" s="14" t="s">
        <v>132</v>
      </c>
      <c r="BM163" s="230" t="s">
        <v>214</v>
      </c>
    </row>
    <row r="164" s="2" customFormat="1" ht="21.75" customHeight="1">
      <c r="A164" s="35"/>
      <c r="B164" s="36"/>
      <c r="C164" s="232" t="s">
        <v>7</v>
      </c>
      <c r="D164" s="232" t="s">
        <v>161</v>
      </c>
      <c r="E164" s="233" t="s">
        <v>215</v>
      </c>
      <c r="F164" s="234" t="s">
        <v>216</v>
      </c>
      <c r="G164" s="235" t="s">
        <v>217</v>
      </c>
      <c r="H164" s="236">
        <v>10.44</v>
      </c>
      <c r="I164" s="237"/>
      <c r="J164" s="238">
        <f>ROUND(I164*H164,2)</f>
        <v>0</v>
      </c>
      <c r="K164" s="239"/>
      <c r="L164" s="240"/>
      <c r="M164" s="241" t="s">
        <v>1</v>
      </c>
      <c r="N164" s="242" t="s">
        <v>38</v>
      </c>
      <c r="O164" s="89"/>
      <c r="P164" s="228">
        <f>O164*H164</f>
        <v>0</v>
      </c>
      <c r="Q164" s="228">
        <v>1</v>
      </c>
      <c r="R164" s="228">
        <f>Q164*H164</f>
        <v>10.44</v>
      </c>
      <c r="S164" s="228">
        <v>0</v>
      </c>
      <c r="T164" s="229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30" t="s">
        <v>160</v>
      </c>
      <c r="AT164" s="230" t="s">
        <v>161</v>
      </c>
      <c r="AU164" s="230" t="s">
        <v>138</v>
      </c>
      <c r="AY164" s="14" t="s">
        <v>125</v>
      </c>
      <c r="BE164" s="231">
        <f>IF(N164="základná",J164,0)</f>
        <v>0</v>
      </c>
      <c r="BF164" s="231">
        <f>IF(N164="znížená",J164,0)</f>
        <v>0</v>
      </c>
      <c r="BG164" s="231">
        <f>IF(N164="zákl. prenesená",J164,0)</f>
        <v>0</v>
      </c>
      <c r="BH164" s="231">
        <f>IF(N164="zníž. prenesená",J164,0)</f>
        <v>0</v>
      </c>
      <c r="BI164" s="231">
        <f>IF(N164="nulová",J164,0)</f>
        <v>0</v>
      </c>
      <c r="BJ164" s="14" t="s">
        <v>133</v>
      </c>
      <c r="BK164" s="231">
        <f>ROUND(I164*H164,2)</f>
        <v>0</v>
      </c>
      <c r="BL164" s="14" t="s">
        <v>132</v>
      </c>
      <c r="BM164" s="230" t="s">
        <v>218</v>
      </c>
    </row>
    <row r="165" s="12" customFormat="1" ht="20.88" customHeight="1">
      <c r="A165" s="12"/>
      <c r="B165" s="202"/>
      <c r="C165" s="203"/>
      <c r="D165" s="204" t="s">
        <v>71</v>
      </c>
      <c r="E165" s="216" t="s">
        <v>219</v>
      </c>
      <c r="F165" s="216" t="s">
        <v>220</v>
      </c>
      <c r="G165" s="203"/>
      <c r="H165" s="203"/>
      <c r="I165" s="206"/>
      <c r="J165" s="217">
        <f>BK165</f>
        <v>0</v>
      </c>
      <c r="K165" s="203"/>
      <c r="L165" s="208"/>
      <c r="M165" s="209"/>
      <c r="N165" s="210"/>
      <c r="O165" s="210"/>
      <c r="P165" s="211">
        <f>SUM(P166:P181)</f>
        <v>0</v>
      </c>
      <c r="Q165" s="210"/>
      <c r="R165" s="211">
        <f>SUM(R166:R181)</f>
        <v>5.1735150000000001</v>
      </c>
      <c r="S165" s="210"/>
      <c r="T165" s="212">
        <f>SUM(T166:T181)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3" t="s">
        <v>80</v>
      </c>
      <c r="AT165" s="214" t="s">
        <v>71</v>
      </c>
      <c r="AU165" s="214" t="s">
        <v>133</v>
      </c>
      <c r="AY165" s="213" t="s">
        <v>125</v>
      </c>
      <c r="BK165" s="215">
        <f>SUM(BK166:BK181)</f>
        <v>0</v>
      </c>
    </row>
    <row r="166" s="2" customFormat="1" ht="24.15" customHeight="1">
      <c r="A166" s="35"/>
      <c r="B166" s="36"/>
      <c r="C166" s="218" t="s">
        <v>221</v>
      </c>
      <c r="D166" s="218" t="s">
        <v>128</v>
      </c>
      <c r="E166" s="219" t="s">
        <v>222</v>
      </c>
      <c r="F166" s="220" t="s">
        <v>223</v>
      </c>
      <c r="G166" s="221" t="s">
        <v>224</v>
      </c>
      <c r="H166" s="222">
        <v>35.899999999999999</v>
      </c>
      <c r="I166" s="223"/>
      <c r="J166" s="224">
        <f>ROUND(I166*H166,2)</f>
        <v>0</v>
      </c>
      <c r="K166" s="225"/>
      <c r="L166" s="41"/>
      <c r="M166" s="226" t="s">
        <v>1</v>
      </c>
      <c r="N166" s="227" t="s">
        <v>38</v>
      </c>
      <c r="O166" s="89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30" t="s">
        <v>132</v>
      </c>
      <c r="AT166" s="230" t="s">
        <v>128</v>
      </c>
      <c r="AU166" s="230" t="s">
        <v>138</v>
      </c>
      <c r="AY166" s="14" t="s">
        <v>125</v>
      </c>
      <c r="BE166" s="231">
        <f>IF(N166="základná",J166,0)</f>
        <v>0</v>
      </c>
      <c r="BF166" s="231">
        <f>IF(N166="znížená",J166,0)</f>
        <v>0</v>
      </c>
      <c r="BG166" s="231">
        <f>IF(N166="zákl. prenesená",J166,0)</f>
        <v>0</v>
      </c>
      <c r="BH166" s="231">
        <f>IF(N166="zníž. prenesená",J166,0)</f>
        <v>0</v>
      </c>
      <c r="BI166" s="231">
        <f>IF(N166="nulová",J166,0)</f>
        <v>0</v>
      </c>
      <c r="BJ166" s="14" t="s">
        <v>133</v>
      </c>
      <c r="BK166" s="231">
        <f>ROUND(I166*H166,2)</f>
        <v>0</v>
      </c>
      <c r="BL166" s="14" t="s">
        <v>132</v>
      </c>
      <c r="BM166" s="230" t="s">
        <v>225</v>
      </c>
    </row>
    <row r="167" s="2" customFormat="1" ht="24.15" customHeight="1">
      <c r="A167" s="35"/>
      <c r="B167" s="36"/>
      <c r="C167" s="218" t="s">
        <v>226</v>
      </c>
      <c r="D167" s="218" t="s">
        <v>128</v>
      </c>
      <c r="E167" s="219" t="s">
        <v>227</v>
      </c>
      <c r="F167" s="220" t="s">
        <v>228</v>
      </c>
      <c r="G167" s="221" t="s">
        <v>131</v>
      </c>
      <c r="H167" s="222">
        <v>46.700000000000003</v>
      </c>
      <c r="I167" s="223"/>
      <c r="J167" s="224">
        <f>ROUND(I167*H167,2)</f>
        <v>0</v>
      </c>
      <c r="K167" s="225"/>
      <c r="L167" s="41"/>
      <c r="M167" s="226" t="s">
        <v>1</v>
      </c>
      <c r="N167" s="227" t="s">
        <v>38</v>
      </c>
      <c r="O167" s="89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30" t="s">
        <v>132</v>
      </c>
      <c r="AT167" s="230" t="s">
        <v>128</v>
      </c>
      <c r="AU167" s="230" t="s">
        <v>138</v>
      </c>
      <c r="AY167" s="14" t="s">
        <v>125</v>
      </c>
      <c r="BE167" s="231">
        <f>IF(N167="základná",J167,0)</f>
        <v>0</v>
      </c>
      <c r="BF167" s="231">
        <f>IF(N167="znížená",J167,0)</f>
        <v>0</v>
      </c>
      <c r="BG167" s="231">
        <f>IF(N167="zákl. prenesená",J167,0)</f>
        <v>0</v>
      </c>
      <c r="BH167" s="231">
        <f>IF(N167="zníž. prenesená",J167,0)</f>
        <v>0</v>
      </c>
      <c r="BI167" s="231">
        <f>IF(N167="nulová",J167,0)</f>
        <v>0</v>
      </c>
      <c r="BJ167" s="14" t="s">
        <v>133</v>
      </c>
      <c r="BK167" s="231">
        <f>ROUND(I167*H167,2)</f>
        <v>0</v>
      </c>
      <c r="BL167" s="14" t="s">
        <v>132</v>
      </c>
      <c r="BM167" s="230" t="s">
        <v>229</v>
      </c>
    </row>
    <row r="168" s="2" customFormat="1" ht="16.5" customHeight="1">
      <c r="A168" s="35"/>
      <c r="B168" s="36"/>
      <c r="C168" s="232" t="s">
        <v>230</v>
      </c>
      <c r="D168" s="232" t="s">
        <v>161</v>
      </c>
      <c r="E168" s="233" t="s">
        <v>231</v>
      </c>
      <c r="F168" s="234" t="s">
        <v>232</v>
      </c>
      <c r="G168" s="235" t="s">
        <v>164</v>
      </c>
      <c r="H168" s="236">
        <v>30</v>
      </c>
      <c r="I168" s="237"/>
      <c r="J168" s="238">
        <f>ROUND(I168*H168,2)</f>
        <v>0</v>
      </c>
      <c r="K168" s="239"/>
      <c r="L168" s="240"/>
      <c r="M168" s="241" t="s">
        <v>1</v>
      </c>
      <c r="N168" s="242" t="s">
        <v>38</v>
      </c>
      <c r="O168" s="89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30" t="s">
        <v>160</v>
      </c>
      <c r="AT168" s="230" t="s">
        <v>161</v>
      </c>
      <c r="AU168" s="230" t="s">
        <v>138</v>
      </c>
      <c r="AY168" s="14" t="s">
        <v>125</v>
      </c>
      <c r="BE168" s="231">
        <f>IF(N168="základná",J168,0)</f>
        <v>0</v>
      </c>
      <c r="BF168" s="231">
        <f>IF(N168="znížená",J168,0)</f>
        <v>0</v>
      </c>
      <c r="BG168" s="231">
        <f>IF(N168="zákl. prenesená",J168,0)</f>
        <v>0</v>
      </c>
      <c r="BH168" s="231">
        <f>IF(N168="zníž. prenesená",J168,0)</f>
        <v>0</v>
      </c>
      <c r="BI168" s="231">
        <f>IF(N168="nulová",J168,0)</f>
        <v>0</v>
      </c>
      <c r="BJ168" s="14" t="s">
        <v>133</v>
      </c>
      <c r="BK168" s="231">
        <f>ROUND(I168*H168,2)</f>
        <v>0</v>
      </c>
      <c r="BL168" s="14" t="s">
        <v>132</v>
      </c>
      <c r="BM168" s="230" t="s">
        <v>233</v>
      </c>
    </row>
    <row r="169" s="2" customFormat="1" ht="16.5" customHeight="1">
      <c r="A169" s="35"/>
      <c r="B169" s="36"/>
      <c r="C169" s="232" t="s">
        <v>234</v>
      </c>
      <c r="D169" s="232" t="s">
        <v>161</v>
      </c>
      <c r="E169" s="233" t="s">
        <v>235</v>
      </c>
      <c r="F169" s="234" t="s">
        <v>236</v>
      </c>
      <c r="G169" s="235" t="s">
        <v>217</v>
      </c>
      <c r="H169" s="236">
        <v>3</v>
      </c>
      <c r="I169" s="237"/>
      <c r="J169" s="238">
        <f>ROUND(I169*H169,2)</f>
        <v>0</v>
      </c>
      <c r="K169" s="239"/>
      <c r="L169" s="240"/>
      <c r="M169" s="241" t="s">
        <v>1</v>
      </c>
      <c r="N169" s="242" t="s">
        <v>38</v>
      </c>
      <c r="O169" s="89"/>
      <c r="P169" s="228">
        <f>O169*H169</f>
        <v>0</v>
      </c>
      <c r="Q169" s="228">
        <v>1</v>
      </c>
      <c r="R169" s="228">
        <f>Q169*H169</f>
        <v>3</v>
      </c>
      <c r="S169" s="228">
        <v>0</v>
      </c>
      <c r="T169" s="229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30" t="s">
        <v>160</v>
      </c>
      <c r="AT169" s="230" t="s">
        <v>161</v>
      </c>
      <c r="AU169" s="230" t="s">
        <v>138</v>
      </c>
      <c r="AY169" s="14" t="s">
        <v>125</v>
      </c>
      <c r="BE169" s="231">
        <f>IF(N169="základná",J169,0)</f>
        <v>0</v>
      </c>
      <c r="BF169" s="231">
        <f>IF(N169="znížená",J169,0)</f>
        <v>0</v>
      </c>
      <c r="BG169" s="231">
        <f>IF(N169="zákl. prenesená",J169,0)</f>
        <v>0</v>
      </c>
      <c r="BH169" s="231">
        <f>IF(N169="zníž. prenesená",J169,0)</f>
        <v>0</v>
      </c>
      <c r="BI169" s="231">
        <f>IF(N169="nulová",J169,0)</f>
        <v>0</v>
      </c>
      <c r="BJ169" s="14" t="s">
        <v>133</v>
      </c>
      <c r="BK169" s="231">
        <f>ROUND(I169*H169,2)</f>
        <v>0</v>
      </c>
      <c r="BL169" s="14" t="s">
        <v>132</v>
      </c>
      <c r="BM169" s="230" t="s">
        <v>237</v>
      </c>
    </row>
    <row r="170" s="2" customFormat="1" ht="21.75" customHeight="1">
      <c r="A170" s="35"/>
      <c r="B170" s="36"/>
      <c r="C170" s="218" t="s">
        <v>238</v>
      </c>
      <c r="D170" s="218" t="s">
        <v>128</v>
      </c>
      <c r="E170" s="219" t="s">
        <v>239</v>
      </c>
      <c r="F170" s="220" t="s">
        <v>240</v>
      </c>
      <c r="G170" s="221" t="s">
        <v>131</v>
      </c>
      <c r="H170" s="222">
        <v>643.70000000000005</v>
      </c>
      <c r="I170" s="223"/>
      <c r="J170" s="224">
        <f>ROUND(I170*H170,2)</f>
        <v>0</v>
      </c>
      <c r="K170" s="225"/>
      <c r="L170" s="41"/>
      <c r="M170" s="226" t="s">
        <v>1</v>
      </c>
      <c r="N170" s="227" t="s">
        <v>38</v>
      </c>
      <c r="O170" s="89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30" t="s">
        <v>132</v>
      </c>
      <c r="AT170" s="230" t="s">
        <v>128</v>
      </c>
      <c r="AU170" s="230" t="s">
        <v>138</v>
      </c>
      <c r="AY170" s="14" t="s">
        <v>125</v>
      </c>
      <c r="BE170" s="231">
        <f>IF(N170="základná",J170,0)</f>
        <v>0</v>
      </c>
      <c r="BF170" s="231">
        <f>IF(N170="znížená",J170,0)</f>
        <v>0</v>
      </c>
      <c r="BG170" s="231">
        <f>IF(N170="zákl. prenesená",J170,0)</f>
        <v>0</v>
      </c>
      <c r="BH170" s="231">
        <f>IF(N170="zníž. prenesená",J170,0)</f>
        <v>0</v>
      </c>
      <c r="BI170" s="231">
        <f>IF(N170="nulová",J170,0)</f>
        <v>0</v>
      </c>
      <c r="BJ170" s="14" t="s">
        <v>133</v>
      </c>
      <c r="BK170" s="231">
        <f>ROUND(I170*H170,2)</f>
        <v>0</v>
      </c>
      <c r="BL170" s="14" t="s">
        <v>132</v>
      </c>
      <c r="BM170" s="230" t="s">
        <v>241</v>
      </c>
    </row>
    <row r="171" s="2" customFormat="1" ht="16.5" customHeight="1">
      <c r="A171" s="35"/>
      <c r="B171" s="36"/>
      <c r="C171" s="218" t="s">
        <v>242</v>
      </c>
      <c r="D171" s="218" t="s">
        <v>128</v>
      </c>
      <c r="E171" s="219" t="s">
        <v>243</v>
      </c>
      <c r="F171" s="220" t="s">
        <v>244</v>
      </c>
      <c r="G171" s="221" t="s">
        <v>224</v>
      </c>
      <c r="H171" s="222">
        <v>7</v>
      </c>
      <c r="I171" s="223"/>
      <c r="J171" s="224">
        <f>ROUND(I171*H171,2)</f>
        <v>0</v>
      </c>
      <c r="K171" s="225"/>
      <c r="L171" s="41"/>
      <c r="M171" s="226" t="s">
        <v>1</v>
      </c>
      <c r="N171" s="227" t="s">
        <v>38</v>
      </c>
      <c r="O171" s="89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30" t="s">
        <v>132</v>
      </c>
      <c r="AT171" s="230" t="s">
        <v>128</v>
      </c>
      <c r="AU171" s="230" t="s">
        <v>138</v>
      </c>
      <c r="AY171" s="14" t="s">
        <v>125</v>
      </c>
      <c r="BE171" s="231">
        <f>IF(N171="základná",J171,0)</f>
        <v>0</v>
      </c>
      <c r="BF171" s="231">
        <f>IF(N171="znížená",J171,0)</f>
        <v>0</v>
      </c>
      <c r="BG171" s="231">
        <f>IF(N171="zákl. prenesená",J171,0)</f>
        <v>0</v>
      </c>
      <c r="BH171" s="231">
        <f>IF(N171="zníž. prenesená",J171,0)</f>
        <v>0</v>
      </c>
      <c r="BI171" s="231">
        <f>IF(N171="nulová",J171,0)</f>
        <v>0</v>
      </c>
      <c r="BJ171" s="14" t="s">
        <v>133</v>
      </c>
      <c r="BK171" s="231">
        <f>ROUND(I171*H171,2)</f>
        <v>0</v>
      </c>
      <c r="BL171" s="14" t="s">
        <v>132</v>
      </c>
      <c r="BM171" s="230" t="s">
        <v>245</v>
      </c>
    </row>
    <row r="172" s="2" customFormat="1" ht="33" customHeight="1">
      <c r="A172" s="35"/>
      <c r="B172" s="36"/>
      <c r="C172" s="218" t="s">
        <v>246</v>
      </c>
      <c r="D172" s="218" t="s">
        <v>128</v>
      </c>
      <c r="E172" s="219" t="s">
        <v>247</v>
      </c>
      <c r="F172" s="220" t="s">
        <v>248</v>
      </c>
      <c r="G172" s="221" t="s">
        <v>131</v>
      </c>
      <c r="H172" s="222">
        <v>46.700000000000003</v>
      </c>
      <c r="I172" s="223"/>
      <c r="J172" s="224">
        <f>ROUND(I172*H172,2)</f>
        <v>0</v>
      </c>
      <c r="K172" s="225"/>
      <c r="L172" s="41"/>
      <c r="M172" s="226" t="s">
        <v>1</v>
      </c>
      <c r="N172" s="227" t="s">
        <v>38</v>
      </c>
      <c r="O172" s="89"/>
      <c r="P172" s="228">
        <f>O172*H172</f>
        <v>0</v>
      </c>
      <c r="Q172" s="228">
        <v>0.0022499999999999998</v>
      </c>
      <c r="R172" s="228">
        <f>Q172*H172</f>
        <v>0.105075</v>
      </c>
      <c r="S172" s="228">
        <v>0</v>
      </c>
      <c r="T172" s="229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30" t="s">
        <v>132</v>
      </c>
      <c r="AT172" s="230" t="s">
        <v>128</v>
      </c>
      <c r="AU172" s="230" t="s">
        <v>138</v>
      </c>
      <c r="AY172" s="14" t="s">
        <v>125</v>
      </c>
      <c r="BE172" s="231">
        <f>IF(N172="základná",J172,0)</f>
        <v>0</v>
      </c>
      <c r="BF172" s="231">
        <f>IF(N172="znížená",J172,0)</f>
        <v>0</v>
      </c>
      <c r="BG172" s="231">
        <f>IF(N172="zákl. prenesená",J172,0)</f>
        <v>0</v>
      </c>
      <c r="BH172" s="231">
        <f>IF(N172="zníž. prenesená",J172,0)</f>
        <v>0</v>
      </c>
      <c r="BI172" s="231">
        <f>IF(N172="nulová",J172,0)</f>
        <v>0</v>
      </c>
      <c r="BJ172" s="14" t="s">
        <v>133</v>
      </c>
      <c r="BK172" s="231">
        <f>ROUND(I172*H172,2)</f>
        <v>0</v>
      </c>
      <c r="BL172" s="14" t="s">
        <v>132</v>
      </c>
      <c r="BM172" s="230" t="s">
        <v>249</v>
      </c>
    </row>
    <row r="173" s="2" customFormat="1" ht="24.15" customHeight="1">
      <c r="A173" s="35"/>
      <c r="B173" s="36"/>
      <c r="C173" s="232" t="s">
        <v>250</v>
      </c>
      <c r="D173" s="232" t="s">
        <v>161</v>
      </c>
      <c r="E173" s="233" t="s">
        <v>251</v>
      </c>
      <c r="F173" s="234" t="s">
        <v>252</v>
      </c>
      <c r="G173" s="235" t="s">
        <v>131</v>
      </c>
      <c r="H173" s="236">
        <v>56.039999999999999</v>
      </c>
      <c r="I173" s="237"/>
      <c r="J173" s="238">
        <f>ROUND(I173*H173,2)</f>
        <v>0</v>
      </c>
      <c r="K173" s="239"/>
      <c r="L173" s="240"/>
      <c r="M173" s="241" t="s">
        <v>1</v>
      </c>
      <c r="N173" s="242" t="s">
        <v>38</v>
      </c>
      <c r="O173" s="89"/>
      <c r="P173" s="228">
        <f>O173*H173</f>
        <v>0</v>
      </c>
      <c r="Q173" s="228">
        <v>0.00029999999999999997</v>
      </c>
      <c r="R173" s="228">
        <f>Q173*H173</f>
        <v>0.016811999999999997</v>
      </c>
      <c r="S173" s="228">
        <v>0</v>
      </c>
      <c r="T173" s="229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30" t="s">
        <v>160</v>
      </c>
      <c r="AT173" s="230" t="s">
        <v>161</v>
      </c>
      <c r="AU173" s="230" t="s">
        <v>138</v>
      </c>
      <c r="AY173" s="14" t="s">
        <v>125</v>
      </c>
      <c r="BE173" s="231">
        <f>IF(N173="základná",J173,0)</f>
        <v>0</v>
      </c>
      <c r="BF173" s="231">
        <f>IF(N173="znížená",J173,0)</f>
        <v>0</v>
      </c>
      <c r="BG173" s="231">
        <f>IF(N173="zákl. prenesená",J173,0)</f>
        <v>0</v>
      </c>
      <c r="BH173" s="231">
        <f>IF(N173="zníž. prenesená",J173,0)</f>
        <v>0</v>
      </c>
      <c r="BI173" s="231">
        <f>IF(N173="nulová",J173,0)</f>
        <v>0</v>
      </c>
      <c r="BJ173" s="14" t="s">
        <v>133</v>
      </c>
      <c r="BK173" s="231">
        <f>ROUND(I173*H173,2)</f>
        <v>0</v>
      </c>
      <c r="BL173" s="14" t="s">
        <v>132</v>
      </c>
      <c r="BM173" s="230" t="s">
        <v>253</v>
      </c>
    </row>
    <row r="174" s="2" customFormat="1" ht="24.15" customHeight="1">
      <c r="A174" s="35"/>
      <c r="B174" s="36"/>
      <c r="C174" s="232" t="s">
        <v>254</v>
      </c>
      <c r="D174" s="232" t="s">
        <v>161</v>
      </c>
      <c r="E174" s="233" t="s">
        <v>255</v>
      </c>
      <c r="F174" s="234" t="s">
        <v>256</v>
      </c>
      <c r="G174" s="235" t="s">
        <v>164</v>
      </c>
      <c r="H174" s="236">
        <v>130</v>
      </c>
      <c r="I174" s="237"/>
      <c r="J174" s="238">
        <f>ROUND(I174*H174,2)</f>
        <v>0</v>
      </c>
      <c r="K174" s="239"/>
      <c r="L174" s="240"/>
      <c r="M174" s="241" t="s">
        <v>1</v>
      </c>
      <c r="N174" s="242" t="s">
        <v>38</v>
      </c>
      <c r="O174" s="89"/>
      <c r="P174" s="228">
        <f>O174*H174</f>
        <v>0</v>
      </c>
      <c r="Q174" s="228">
        <v>4.0000000000000003E-05</v>
      </c>
      <c r="R174" s="228">
        <f>Q174*H174</f>
        <v>0.0052000000000000006</v>
      </c>
      <c r="S174" s="228">
        <v>0</v>
      </c>
      <c r="T174" s="229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30" t="s">
        <v>160</v>
      </c>
      <c r="AT174" s="230" t="s">
        <v>161</v>
      </c>
      <c r="AU174" s="230" t="s">
        <v>138</v>
      </c>
      <c r="AY174" s="14" t="s">
        <v>125</v>
      </c>
      <c r="BE174" s="231">
        <f>IF(N174="základná",J174,0)</f>
        <v>0</v>
      </c>
      <c r="BF174" s="231">
        <f>IF(N174="znížená",J174,0)</f>
        <v>0</v>
      </c>
      <c r="BG174" s="231">
        <f>IF(N174="zákl. prenesená",J174,0)</f>
        <v>0</v>
      </c>
      <c r="BH174" s="231">
        <f>IF(N174="zníž. prenesená",J174,0)</f>
        <v>0</v>
      </c>
      <c r="BI174" s="231">
        <f>IF(N174="nulová",J174,0)</f>
        <v>0</v>
      </c>
      <c r="BJ174" s="14" t="s">
        <v>133</v>
      </c>
      <c r="BK174" s="231">
        <f>ROUND(I174*H174,2)</f>
        <v>0</v>
      </c>
      <c r="BL174" s="14" t="s">
        <v>132</v>
      </c>
      <c r="BM174" s="230" t="s">
        <v>257</v>
      </c>
    </row>
    <row r="175" s="2" customFormat="1" ht="24.15" customHeight="1">
      <c r="A175" s="35"/>
      <c r="B175" s="36"/>
      <c r="C175" s="218" t="s">
        <v>258</v>
      </c>
      <c r="D175" s="218" t="s">
        <v>128</v>
      </c>
      <c r="E175" s="219" t="s">
        <v>259</v>
      </c>
      <c r="F175" s="220" t="s">
        <v>260</v>
      </c>
      <c r="G175" s="221" t="s">
        <v>131</v>
      </c>
      <c r="H175" s="222">
        <v>27.399999999999999</v>
      </c>
      <c r="I175" s="223"/>
      <c r="J175" s="224">
        <f>ROUND(I175*H175,2)</f>
        <v>0</v>
      </c>
      <c r="K175" s="225"/>
      <c r="L175" s="41"/>
      <c r="M175" s="226" t="s">
        <v>1</v>
      </c>
      <c r="N175" s="227" t="s">
        <v>38</v>
      </c>
      <c r="O175" s="89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30" t="s">
        <v>132</v>
      </c>
      <c r="AT175" s="230" t="s">
        <v>128</v>
      </c>
      <c r="AU175" s="230" t="s">
        <v>138</v>
      </c>
      <c r="AY175" s="14" t="s">
        <v>125</v>
      </c>
      <c r="BE175" s="231">
        <f>IF(N175="základná",J175,0)</f>
        <v>0</v>
      </c>
      <c r="BF175" s="231">
        <f>IF(N175="znížená",J175,0)</f>
        <v>0</v>
      </c>
      <c r="BG175" s="231">
        <f>IF(N175="zákl. prenesená",J175,0)</f>
        <v>0</v>
      </c>
      <c r="BH175" s="231">
        <f>IF(N175="zníž. prenesená",J175,0)</f>
        <v>0</v>
      </c>
      <c r="BI175" s="231">
        <f>IF(N175="nulová",J175,0)</f>
        <v>0</v>
      </c>
      <c r="BJ175" s="14" t="s">
        <v>133</v>
      </c>
      <c r="BK175" s="231">
        <f>ROUND(I175*H175,2)</f>
        <v>0</v>
      </c>
      <c r="BL175" s="14" t="s">
        <v>132</v>
      </c>
      <c r="BM175" s="230" t="s">
        <v>261</v>
      </c>
    </row>
    <row r="176" s="2" customFormat="1" ht="33" customHeight="1">
      <c r="A176" s="35"/>
      <c r="B176" s="36"/>
      <c r="C176" s="232" t="s">
        <v>262</v>
      </c>
      <c r="D176" s="232" t="s">
        <v>161</v>
      </c>
      <c r="E176" s="233" t="s">
        <v>263</v>
      </c>
      <c r="F176" s="234" t="s">
        <v>264</v>
      </c>
      <c r="G176" s="235" t="s">
        <v>131</v>
      </c>
      <c r="H176" s="236">
        <v>32.880000000000003</v>
      </c>
      <c r="I176" s="237"/>
      <c r="J176" s="238">
        <f>ROUND(I176*H176,2)</f>
        <v>0</v>
      </c>
      <c r="K176" s="239"/>
      <c r="L176" s="240"/>
      <c r="M176" s="241" t="s">
        <v>1</v>
      </c>
      <c r="N176" s="242" t="s">
        <v>38</v>
      </c>
      <c r="O176" s="89"/>
      <c r="P176" s="228">
        <f>O176*H176</f>
        <v>0</v>
      </c>
      <c r="Q176" s="228">
        <v>0.00059999999999999995</v>
      </c>
      <c r="R176" s="228">
        <f>Q176*H176</f>
        <v>0.019727999999999999</v>
      </c>
      <c r="S176" s="228">
        <v>0</v>
      </c>
      <c r="T176" s="229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30" t="s">
        <v>160</v>
      </c>
      <c r="AT176" s="230" t="s">
        <v>161</v>
      </c>
      <c r="AU176" s="230" t="s">
        <v>138</v>
      </c>
      <c r="AY176" s="14" t="s">
        <v>125</v>
      </c>
      <c r="BE176" s="231">
        <f>IF(N176="základná",J176,0)</f>
        <v>0</v>
      </c>
      <c r="BF176" s="231">
        <f>IF(N176="znížená",J176,0)</f>
        <v>0</v>
      </c>
      <c r="BG176" s="231">
        <f>IF(N176="zákl. prenesená",J176,0)</f>
        <v>0</v>
      </c>
      <c r="BH176" s="231">
        <f>IF(N176="zníž. prenesená",J176,0)</f>
        <v>0</v>
      </c>
      <c r="BI176" s="231">
        <f>IF(N176="nulová",J176,0)</f>
        <v>0</v>
      </c>
      <c r="BJ176" s="14" t="s">
        <v>133</v>
      </c>
      <c r="BK176" s="231">
        <f>ROUND(I176*H176,2)</f>
        <v>0</v>
      </c>
      <c r="BL176" s="14" t="s">
        <v>132</v>
      </c>
      <c r="BM176" s="230" t="s">
        <v>265</v>
      </c>
    </row>
    <row r="177" s="2" customFormat="1" ht="16.5" customHeight="1">
      <c r="A177" s="35"/>
      <c r="B177" s="36"/>
      <c r="C177" s="218" t="s">
        <v>266</v>
      </c>
      <c r="D177" s="218" t="s">
        <v>128</v>
      </c>
      <c r="E177" s="219" t="s">
        <v>267</v>
      </c>
      <c r="F177" s="220" t="s">
        <v>268</v>
      </c>
      <c r="G177" s="221" t="s">
        <v>217</v>
      </c>
      <c r="H177" s="222">
        <v>2</v>
      </c>
      <c r="I177" s="223"/>
      <c r="J177" s="224">
        <f>ROUND(I177*H177,2)</f>
        <v>0</v>
      </c>
      <c r="K177" s="225"/>
      <c r="L177" s="41"/>
      <c r="M177" s="226" t="s">
        <v>1</v>
      </c>
      <c r="N177" s="227" t="s">
        <v>38</v>
      </c>
      <c r="O177" s="89"/>
      <c r="P177" s="228">
        <f>O177*H177</f>
        <v>0</v>
      </c>
      <c r="Q177" s="228">
        <v>0.00445</v>
      </c>
      <c r="R177" s="228">
        <f>Q177*H177</f>
        <v>0.0088999999999999999</v>
      </c>
      <c r="S177" s="228">
        <v>0</v>
      </c>
      <c r="T177" s="229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30" t="s">
        <v>132</v>
      </c>
      <c r="AT177" s="230" t="s">
        <v>128</v>
      </c>
      <c r="AU177" s="230" t="s">
        <v>138</v>
      </c>
      <c r="AY177" s="14" t="s">
        <v>125</v>
      </c>
      <c r="BE177" s="231">
        <f>IF(N177="základná",J177,0)</f>
        <v>0</v>
      </c>
      <c r="BF177" s="231">
        <f>IF(N177="znížená",J177,0)</f>
        <v>0</v>
      </c>
      <c r="BG177" s="231">
        <f>IF(N177="zákl. prenesená",J177,0)</f>
        <v>0</v>
      </c>
      <c r="BH177" s="231">
        <f>IF(N177="zníž. prenesená",J177,0)</f>
        <v>0</v>
      </c>
      <c r="BI177" s="231">
        <f>IF(N177="nulová",J177,0)</f>
        <v>0</v>
      </c>
      <c r="BJ177" s="14" t="s">
        <v>133</v>
      </c>
      <c r="BK177" s="231">
        <f>ROUND(I177*H177,2)</f>
        <v>0</v>
      </c>
      <c r="BL177" s="14" t="s">
        <v>132</v>
      </c>
      <c r="BM177" s="230" t="s">
        <v>269</v>
      </c>
    </row>
    <row r="178" s="2" customFormat="1" ht="16.5" customHeight="1">
      <c r="A178" s="35"/>
      <c r="B178" s="36"/>
      <c r="C178" s="232" t="s">
        <v>270</v>
      </c>
      <c r="D178" s="232" t="s">
        <v>161</v>
      </c>
      <c r="E178" s="233" t="s">
        <v>271</v>
      </c>
      <c r="F178" s="234" t="s">
        <v>272</v>
      </c>
      <c r="G178" s="235" t="s">
        <v>217</v>
      </c>
      <c r="H178" s="236">
        <v>2</v>
      </c>
      <c r="I178" s="237"/>
      <c r="J178" s="238">
        <f>ROUND(I178*H178,2)</f>
        <v>0</v>
      </c>
      <c r="K178" s="239"/>
      <c r="L178" s="240"/>
      <c r="M178" s="241" t="s">
        <v>1</v>
      </c>
      <c r="N178" s="242" t="s">
        <v>38</v>
      </c>
      <c r="O178" s="89"/>
      <c r="P178" s="228">
        <f>O178*H178</f>
        <v>0</v>
      </c>
      <c r="Q178" s="228">
        <v>1</v>
      </c>
      <c r="R178" s="228">
        <f>Q178*H178</f>
        <v>2</v>
      </c>
      <c r="S178" s="228">
        <v>0</v>
      </c>
      <c r="T178" s="229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30" t="s">
        <v>160</v>
      </c>
      <c r="AT178" s="230" t="s">
        <v>161</v>
      </c>
      <c r="AU178" s="230" t="s">
        <v>138</v>
      </c>
      <c r="AY178" s="14" t="s">
        <v>125</v>
      </c>
      <c r="BE178" s="231">
        <f>IF(N178="základná",J178,0)</f>
        <v>0</v>
      </c>
      <c r="BF178" s="231">
        <f>IF(N178="znížená",J178,0)</f>
        <v>0</v>
      </c>
      <c r="BG178" s="231">
        <f>IF(N178="zákl. prenesená",J178,0)</f>
        <v>0</v>
      </c>
      <c r="BH178" s="231">
        <f>IF(N178="zníž. prenesená",J178,0)</f>
        <v>0</v>
      </c>
      <c r="BI178" s="231">
        <f>IF(N178="nulová",J178,0)</f>
        <v>0</v>
      </c>
      <c r="BJ178" s="14" t="s">
        <v>133</v>
      </c>
      <c r="BK178" s="231">
        <f>ROUND(I178*H178,2)</f>
        <v>0</v>
      </c>
      <c r="BL178" s="14" t="s">
        <v>132</v>
      </c>
      <c r="BM178" s="230" t="s">
        <v>273</v>
      </c>
    </row>
    <row r="179" s="2" customFormat="1" ht="16.5" customHeight="1">
      <c r="A179" s="35"/>
      <c r="B179" s="36"/>
      <c r="C179" s="218" t="s">
        <v>274</v>
      </c>
      <c r="D179" s="218" t="s">
        <v>128</v>
      </c>
      <c r="E179" s="219" t="s">
        <v>275</v>
      </c>
      <c r="F179" s="220" t="s">
        <v>276</v>
      </c>
      <c r="G179" s="221" t="s">
        <v>164</v>
      </c>
      <c r="H179" s="222">
        <v>4</v>
      </c>
      <c r="I179" s="223"/>
      <c r="J179" s="224">
        <f>ROUND(I179*H179,2)</f>
        <v>0</v>
      </c>
      <c r="K179" s="225"/>
      <c r="L179" s="41"/>
      <c r="M179" s="226" t="s">
        <v>1</v>
      </c>
      <c r="N179" s="227" t="s">
        <v>38</v>
      </c>
      <c r="O179" s="89"/>
      <c r="P179" s="228">
        <f>O179*H179</f>
        <v>0</v>
      </c>
      <c r="Q179" s="228">
        <v>0.00445</v>
      </c>
      <c r="R179" s="228">
        <f>Q179*H179</f>
        <v>0.0178</v>
      </c>
      <c r="S179" s="228">
        <v>0</v>
      </c>
      <c r="T179" s="229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30" t="s">
        <v>132</v>
      </c>
      <c r="AT179" s="230" t="s">
        <v>128</v>
      </c>
      <c r="AU179" s="230" t="s">
        <v>138</v>
      </c>
      <c r="AY179" s="14" t="s">
        <v>125</v>
      </c>
      <c r="BE179" s="231">
        <f>IF(N179="základná",J179,0)</f>
        <v>0</v>
      </c>
      <c r="BF179" s="231">
        <f>IF(N179="znížená",J179,0)</f>
        <v>0</v>
      </c>
      <c r="BG179" s="231">
        <f>IF(N179="zákl. prenesená",J179,0)</f>
        <v>0</v>
      </c>
      <c r="BH179" s="231">
        <f>IF(N179="zníž. prenesená",J179,0)</f>
        <v>0</v>
      </c>
      <c r="BI179" s="231">
        <f>IF(N179="nulová",J179,0)</f>
        <v>0</v>
      </c>
      <c r="BJ179" s="14" t="s">
        <v>133</v>
      </c>
      <c r="BK179" s="231">
        <f>ROUND(I179*H179,2)</f>
        <v>0</v>
      </c>
      <c r="BL179" s="14" t="s">
        <v>132</v>
      </c>
      <c r="BM179" s="230" t="s">
        <v>277</v>
      </c>
    </row>
    <row r="180" s="2" customFormat="1" ht="16.5" customHeight="1">
      <c r="A180" s="35"/>
      <c r="B180" s="36"/>
      <c r="C180" s="232" t="s">
        <v>278</v>
      </c>
      <c r="D180" s="232" t="s">
        <v>161</v>
      </c>
      <c r="E180" s="233" t="s">
        <v>279</v>
      </c>
      <c r="F180" s="234" t="s">
        <v>280</v>
      </c>
      <c r="G180" s="235" t="s">
        <v>164</v>
      </c>
      <c r="H180" s="236">
        <v>4</v>
      </c>
      <c r="I180" s="237"/>
      <c r="J180" s="238">
        <f>ROUND(I180*H180,2)</f>
        <v>0</v>
      </c>
      <c r="K180" s="239"/>
      <c r="L180" s="240"/>
      <c r="M180" s="241" t="s">
        <v>1</v>
      </c>
      <c r="N180" s="242" t="s">
        <v>38</v>
      </c>
      <c r="O180" s="89"/>
      <c r="P180" s="228">
        <f>O180*H180</f>
        <v>0</v>
      </c>
      <c r="Q180" s="228">
        <v>0</v>
      </c>
      <c r="R180" s="228">
        <f>Q180*H180</f>
        <v>0</v>
      </c>
      <c r="S180" s="228">
        <v>0</v>
      </c>
      <c r="T180" s="229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30" t="s">
        <v>160</v>
      </c>
      <c r="AT180" s="230" t="s">
        <v>161</v>
      </c>
      <c r="AU180" s="230" t="s">
        <v>138</v>
      </c>
      <c r="AY180" s="14" t="s">
        <v>125</v>
      </c>
      <c r="BE180" s="231">
        <f>IF(N180="základná",J180,0)</f>
        <v>0</v>
      </c>
      <c r="BF180" s="231">
        <f>IF(N180="znížená",J180,0)</f>
        <v>0</v>
      </c>
      <c r="BG180" s="231">
        <f>IF(N180="zákl. prenesená",J180,0)</f>
        <v>0</v>
      </c>
      <c r="BH180" s="231">
        <f>IF(N180="zníž. prenesená",J180,0)</f>
        <v>0</v>
      </c>
      <c r="BI180" s="231">
        <f>IF(N180="nulová",J180,0)</f>
        <v>0</v>
      </c>
      <c r="BJ180" s="14" t="s">
        <v>133</v>
      </c>
      <c r="BK180" s="231">
        <f>ROUND(I180*H180,2)</f>
        <v>0</v>
      </c>
      <c r="BL180" s="14" t="s">
        <v>132</v>
      </c>
      <c r="BM180" s="230" t="s">
        <v>281</v>
      </c>
    </row>
    <row r="181" s="2" customFormat="1" ht="21.75" customHeight="1">
      <c r="A181" s="35"/>
      <c r="B181" s="36"/>
      <c r="C181" s="218" t="s">
        <v>282</v>
      </c>
      <c r="D181" s="218" t="s">
        <v>128</v>
      </c>
      <c r="E181" s="219" t="s">
        <v>283</v>
      </c>
      <c r="F181" s="220" t="s">
        <v>284</v>
      </c>
      <c r="G181" s="221" t="s">
        <v>164</v>
      </c>
      <c r="H181" s="222">
        <v>2</v>
      </c>
      <c r="I181" s="223"/>
      <c r="J181" s="224">
        <f>ROUND(I181*H181,2)</f>
        <v>0</v>
      </c>
      <c r="K181" s="225"/>
      <c r="L181" s="41"/>
      <c r="M181" s="226" t="s">
        <v>1</v>
      </c>
      <c r="N181" s="227" t="s">
        <v>38</v>
      </c>
      <c r="O181" s="89"/>
      <c r="P181" s="228">
        <f>O181*H181</f>
        <v>0</v>
      </c>
      <c r="Q181" s="228">
        <v>0</v>
      </c>
      <c r="R181" s="228">
        <f>Q181*H181</f>
        <v>0</v>
      </c>
      <c r="S181" s="228">
        <v>0</v>
      </c>
      <c r="T181" s="229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30" t="s">
        <v>132</v>
      </c>
      <c r="AT181" s="230" t="s">
        <v>128</v>
      </c>
      <c r="AU181" s="230" t="s">
        <v>138</v>
      </c>
      <c r="AY181" s="14" t="s">
        <v>125</v>
      </c>
      <c r="BE181" s="231">
        <f>IF(N181="základná",J181,0)</f>
        <v>0</v>
      </c>
      <c r="BF181" s="231">
        <f>IF(N181="znížená",J181,0)</f>
        <v>0</v>
      </c>
      <c r="BG181" s="231">
        <f>IF(N181="zákl. prenesená",J181,0)</f>
        <v>0</v>
      </c>
      <c r="BH181" s="231">
        <f>IF(N181="zníž. prenesená",J181,0)</f>
        <v>0</v>
      </c>
      <c r="BI181" s="231">
        <f>IF(N181="nulová",J181,0)</f>
        <v>0</v>
      </c>
      <c r="BJ181" s="14" t="s">
        <v>133</v>
      </c>
      <c r="BK181" s="231">
        <f>ROUND(I181*H181,2)</f>
        <v>0</v>
      </c>
      <c r="BL181" s="14" t="s">
        <v>132</v>
      </c>
      <c r="BM181" s="230" t="s">
        <v>285</v>
      </c>
    </row>
    <row r="182" s="12" customFormat="1" ht="22.8" customHeight="1">
      <c r="A182" s="12"/>
      <c r="B182" s="202"/>
      <c r="C182" s="203"/>
      <c r="D182" s="204" t="s">
        <v>71</v>
      </c>
      <c r="E182" s="216" t="s">
        <v>286</v>
      </c>
      <c r="F182" s="216" t="s">
        <v>287</v>
      </c>
      <c r="G182" s="203"/>
      <c r="H182" s="203"/>
      <c r="I182" s="206"/>
      <c r="J182" s="217">
        <f>BK182</f>
        <v>0</v>
      </c>
      <c r="K182" s="203"/>
      <c r="L182" s="208"/>
      <c r="M182" s="209"/>
      <c r="N182" s="210"/>
      <c r="O182" s="210"/>
      <c r="P182" s="211">
        <f>P183</f>
        <v>0</v>
      </c>
      <c r="Q182" s="210"/>
      <c r="R182" s="211">
        <f>R183</f>
        <v>0</v>
      </c>
      <c r="S182" s="210"/>
      <c r="T182" s="212">
        <f>T183</f>
        <v>0.56000000000000005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3" t="s">
        <v>80</v>
      </c>
      <c r="AT182" s="214" t="s">
        <v>71</v>
      </c>
      <c r="AU182" s="214" t="s">
        <v>80</v>
      </c>
      <c r="AY182" s="213" t="s">
        <v>125</v>
      </c>
      <c r="BK182" s="215">
        <f>BK183</f>
        <v>0</v>
      </c>
    </row>
    <row r="183" s="2" customFormat="1" ht="24.15" customHeight="1">
      <c r="A183" s="35"/>
      <c r="B183" s="36"/>
      <c r="C183" s="218" t="s">
        <v>288</v>
      </c>
      <c r="D183" s="218" t="s">
        <v>128</v>
      </c>
      <c r="E183" s="219" t="s">
        <v>289</v>
      </c>
      <c r="F183" s="220" t="s">
        <v>290</v>
      </c>
      <c r="G183" s="221" t="s">
        <v>158</v>
      </c>
      <c r="H183" s="222">
        <v>14</v>
      </c>
      <c r="I183" s="223"/>
      <c r="J183" s="224">
        <f>ROUND(I183*H183,2)</f>
        <v>0</v>
      </c>
      <c r="K183" s="225"/>
      <c r="L183" s="41"/>
      <c r="M183" s="226" t="s">
        <v>1</v>
      </c>
      <c r="N183" s="227" t="s">
        <v>38</v>
      </c>
      <c r="O183" s="89"/>
      <c r="P183" s="228">
        <f>O183*H183</f>
        <v>0</v>
      </c>
      <c r="Q183" s="228">
        <v>0</v>
      </c>
      <c r="R183" s="228">
        <f>Q183*H183</f>
        <v>0</v>
      </c>
      <c r="S183" s="228">
        <v>0.040000000000000001</v>
      </c>
      <c r="T183" s="229">
        <f>S183*H183</f>
        <v>0.56000000000000005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30" t="s">
        <v>132</v>
      </c>
      <c r="AT183" s="230" t="s">
        <v>128</v>
      </c>
      <c r="AU183" s="230" t="s">
        <v>133</v>
      </c>
      <c r="AY183" s="14" t="s">
        <v>125</v>
      </c>
      <c r="BE183" s="231">
        <f>IF(N183="základná",J183,0)</f>
        <v>0</v>
      </c>
      <c r="BF183" s="231">
        <f>IF(N183="znížená",J183,0)</f>
        <v>0</v>
      </c>
      <c r="BG183" s="231">
        <f>IF(N183="zákl. prenesená",J183,0)</f>
        <v>0</v>
      </c>
      <c r="BH183" s="231">
        <f>IF(N183="zníž. prenesená",J183,0)</f>
        <v>0</v>
      </c>
      <c r="BI183" s="231">
        <f>IF(N183="nulová",J183,0)</f>
        <v>0</v>
      </c>
      <c r="BJ183" s="14" t="s">
        <v>133</v>
      </c>
      <c r="BK183" s="231">
        <f>ROUND(I183*H183,2)</f>
        <v>0</v>
      </c>
      <c r="BL183" s="14" t="s">
        <v>132</v>
      </c>
      <c r="BM183" s="230" t="s">
        <v>291</v>
      </c>
    </row>
    <row r="184" s="12" customFormat="1" ht="22.8" customHeight="1">
      <c r="A184" s="12"/>
      <c r="B184" s="202"/>
      <c r="C184" s="203"/>
      <c r="D184" s="204" t="s">
        <v>71</v>
      </c>
      <c r="E184" s="216" t="s">
        <v>292</v>
      </c>
      <c r="F184" s="216" t="s">
        <v>293</v>
      </c>
      <c r="G184" s="203"/>
      <c r="H184" s="203"/>
      <c r="I184" s="206"/>
      <c r="J184" s="217">
        <f>BK184</f>
        <v>0</v>
      </c>
      <c r="K184" s="203"/>
      <c r="L184" s="208"/>
      <c r="M184" s="209"/>
      <c r="N184" s="210"/>
      <c r="O184" s="210"/>
      <c r="P184" s="211">
        <f>P185+P186+P189</f>
        <v>0</v>
      </c>
      <c r="Q184" s="210"/>
      <c r="R184" s="211">
        <f>R185+R186+R189</f>
        <v>0</v>
      </c>
      <c r="S184" s="210"/>
      <c r="T184" s="212">
        <f>T185+T186+T189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3" t="s">
        <v>80</v>
      </c>
      <c r="AT184" s="214" t="s">
        <v>71</v>
      </c>
      <c r="AU184" s="214" t="s">
        <v>80</v>
      </c>
      <c r="AY184" s="213" t="s">
        <v>125</v>
      </c>
      <c r="BK184" s="215">
        <f>BK185+BK186+BK189</f>
        <v>0</v>
      </c>
    </row>
    <row r="185" s="2" customFormat="1" ht="16.5" customHeight="1">
      <c r="A185" s="35"/>
      <c r="B185" s="36"/>
      <c r="C185" s="232" t="s">
        <v>294</v>
      </c>
      <c r="D185" s="232" t="s">
        <v>161</v>
      </c>
      <c r="E185" s="233" t="s">
        <v>295</v>
      </c>
      <c r="F185" s="234" t="s">
        <v>296</v>
      </c>
      <c r="G185" s="235" t="s">
        <v>164</v>
      </c>
      <c r="H185" s="236">
        <v>1</v>
      </c>
      <c r="I185" s="237"/>
      <c r="J185" s="238">
        <f>ROUND(I185*H185,2)</f>
        <v>0</v>
      </c>
      <c r="K185" s="239"/>
      <c r="L185" s="240"/>
      <c r="M185" s="241" t="s">
        <v>1</v>
      </c>
      <c r="N185" s="242" t="s">
        <v>38</v>
      </c>
      <c r="O185" s="89"/>
      <c r="P185" s="228">
        <f>O185*H185</f>
        <v>0</v>
      </c>
      <c r="Q185" s="228">
        <v>0</v>
      </c>
      <c r="R185" s="228">
        <f>Q185*H185</f>
        <v>0</v>
      </c>
      <c r="S185" s="228">
        <v>0</v>
      </c>
      <c r="T185" s="229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30" t="s">
        <v>160</v>
      </c>
      <c r="AT185" s="230" t="s">
        <v>161</v>
      </c>
      <c r="AU185" s="230" t="s">
        <v>133</v>
      </c>
      <c r="AY185" s="14" t="s">
        <v>125</v>
      </c>
      <c r="BE185" s="231">
        <f>IF(N185="základná",J185,0)</f>
        <v>0</v>
      </c>
      <c r="BF185" s="231">
        <f>IF(N185="znížená",J185,0)</f>
        <v>0</v>
      </c>
      <c r="BG185" s="231">
        <f>IF(N185="zákl. prenesená",J185,0)</f>
        <v>0</v>
      </c>
      <c r="BH185" s="231">
        <f>IF(N185="zníž. prenesená",J185,0)</f>
        <v>0</v>
      </c>
      <c r="BI185" s="231">
        <f>IF(N185="nulová",J185,0)</f>
        <v>0</v>
      </c>
      <c r="BJ185" s="14" t="s">
        <v>133</v>
      </c>
      <c r="BK185" s="231">
        <f>ROUND(I185*H185,2)</f>
        <v>0</v>
      </c>
      <c r="BL185" s="14" t="s">
        <v>132</v>
      </c>
      <c r="BM185" s="230" t="s">
        <v>297</v>
      </c>
    </row>
    <row r="186" s="12" customFormat="1" ht="20.88" customHeight="1">
      <c r="A186" s="12"/>
      <c r="B186" s="202"/>
      <c r="C186" s="203"/>
      <c r="D186" s="204" t="s">
        <v>71</v>
      </c>
      <c r="E186" s="216" t="s">
        <v>298</v>
      </c>
      <c r="F186" s="216" t="s">
        <v>299</v>
      </c>
      <c r="G186" s="203"/>
      <c r="H186" s="203"/>
      <c r="I186" s="206"/>
      <c r="J186" s="217">
        <f>BK186</f>
        <v>0</v>
      </c>
      <c r="K186" s="203"/>
      <c r="L186" s="208"/>
      <c r="M186" s="209"/>
      <c r="N186" s="210"/>
      <c r="O186" s="210"/>
      <c r="P186" s="211">
        <f>SUM(P187:P188)</f>
        <v>0</v>
      </c>
      <c r="Q186" s="210"/>
      <c r="R186" s="211">
        <f>SUM(R187:R188)</f>
        <v>0</v>
      </c>
      <c r="S186" s="210"/>
      <c r="T186" s="212">
        <f>SUM(T187:T188)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3" t="s">
        <v>80</v>
      </c>
      <c r="AT186" s="214" t="s">
        <v>71</v>
      </c>
      <c r="AU186" s="214" t="s">
        <v>133</v>
      </c>
      <c r="AY186" s="213" t="s">
        <v>125</v>
      </c>
      <c r="BK186" s="215">
        <f>SUM(BK187:BK188)</f>
        <v>0</v>
      </c>
    </row>
    <row r="187" s="2" customFormat="1" ht="16.5" customHeight="1">
      <c r="A187" s="35"/>
      <c r="B187" s="36"/>
      <c r="C187" s="232" t="s">
        <v>300</v>
      </c>
      <c r="D187" s="232" t="s">
        <v>161</v>
      </c>
      <c r="E187" s="233" t="s">
        <v>301</v>
      </c>
      <c r="F187" s="234" t="s">
        <v>302</v>
      </c>
      <c r="G187" s="235" t="s">
        <v>164</v>
      </c>
      <c r="H187" s="236">
        <v>10</v>
      </c>
      <c r="I187" s="237"/>
      <c r="J187" s="238">
        <f>ROUND(I187*H187,2)</f>
        <v>0</v>
      </c>
      <c r="K187" s="239"/>
      <c r="L187" s="240"/>
      <c r="M187" s="241" t="s">
        <v>1</v>
      </c>
      <c r="N187" s="242" t="s">
        <v>38</v>
      </c>
      <c r="O187" s="89"/>
      <c r="P187" s="228">
        <f>O187*H187</f>
        <v>0</v>
      </c>
      <c r="Q187" s="228">
        <v>0</v>
      </c>
      <c r="R187" s="228">
        <f>Q187*H187</f>
        <v>0</v>
      </c>
      <c r="S187" s="228">
        <v>0</v>
      </c>
      <c r="T187" s="229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30" t="s">
        <v>160</v>
      </c>
      <c r="AT187" s="230" t="s">
        <v>161</v>
      </c>
      <c r="AU187" s="230" t="s">
        <v>138</v>
      </c>
      <c r="AY187" s="14" t="s">
        <v>125</v>
      </c>
      <c r="BE187" s="231">
        <f>IF(N187="základná",J187,0)</f>
        <v>0</v>
      </c>
      <c r="BF187" s="231">
        <f>IF(N187="znížená",J187,0)</f>
        <v>0</v>
      </c>
      <c r="BG187" s="231">
        <f>IF(N187="zákl. prenesená",J187,0)</f>
        <v>0</v>
      </c>
      <c r="BH187" s="231">
        <f>IF(N187="zníž. prenesená",J187,0)</f>
        <v>0</v>
      </c>
      <c r="BI187" s="231">
        <f>IF(N187="nulová",J187,0)</f>
        <v>0</v>
      </c>
      <c r="BJ187" s="14" t="s">
        <v>133</v>
      </c>
      <c r="BK187" s="231">
        <f>ROUND(I187*H187,2)</f>
        <v>0</v>
      </c>
      <c r="BL187" s="14" t="s">
        <v>132</v>
      </c>
      <c r="BM187" s="230" t="s">
        <v>303</v>
      </c>
    </row>
    <row r="188" s="2" customFormat="1" ht="16.5" customHeight="1">
      <c r="A188" s="35"/>
      <c r="B188" s="36"/>
      <c r="C188" s="232" t="s">
        <v>304</v>
      </c>
      <c r="D188" s="232" t="s">
        <v>161</v>
      </c>
      <c r="E188" s="233" t="s">
        <v>305</v>
      </c>
      <c r="F188" s="234" t="s">
        <v>306</v>
      </c>
      <c r="G188" s="235" t="s">
        <v>164</v>
      </c>
      <c r="H188" s="236">
        <v>12</v>
      </c>
      <c r="I188" s="237"/>
      <c r="J188" s="238">
        <f>ROUND(I188*H188,2)</f>
        <v>0</v>
      </c>
      <c r="K188" s="239"/>
      <c r="L188" s="240"/>
      <c r="M188" s="241" t="s">
        <v>1</v>
      </c>
      <c r="N188" s="242" t="s">
        <v>38</v>
      </c>
      <c r="O188" s="89"/>
      <c r="P188" s="228">
        <f>O188*H188</f>
        <v>0</v>
      </c>
      <c r="Q188" s="228">
        <v>0</v>
      </c>
      <c r="R188" s="228">
        <f>Q188*H188</f>
        <v>0</v>
      </c>
      <c r="S188" s="228">
        <v>0</v>
      </c>
      <c r="T188" s="229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30" t="s">
        <v>160</v>
      </c>
      <c r="AT188" s="230" t="s">
        <v>161</v>
      </c>
      <c r="AU188" s="230" t="s">
        <v>138</v>
      </c>
      <c r="AY188" s="14" t="s">
        <v>125</v>
      </c>
      <c r="BE188" s="231">
        <f>IF(N188="základná",J188,0)</f>
        <v>0</v>
      </c>
      <c r="BF188" s="231">
        <f>IF(N188="znížená",J188,0)</f>
        <v>0</v>
      </c>
      <c r="BG188" s="231">
        <f>IF(N188="zákl. prenesená",J188,0)</f>
        <v>0</v>
      </c>
      <c r="BH188" s="231">
        <f>IF(N188="zníž. prenesená",J188,0)</f>
        <v>0</v>
      </c>
      <c r="BI188" s="231">
        <f>IF(N188="nulová",J188,0)</f>
        <v>0</v>
      </c>
      <c r="BJ188" s="14" t="s">
        <v>133</v>
      </c>
      <c r="BK188" s="231">
        <f>ROUND(I188*H188,2)</f>
        <v>0</v>
      </c>
      <c r="BL188" s="14" t="s">
        <v>132</v>
      </c>
      <c r="BM188" s="230" t="s">
        <v>307</v>
      </c>
    </row>
    <row r="189" s="12" customFormat="1" ht="20.88" customHeight="1">
      <c r="A189" s="12"/>
      <c r="B189" s="202"/>
      <c r="C189" s="203"/>
      <c r="D189" s="204" t="s">
        <v>71</v>
      </c>
      <c r="E189" s="216" t="s">
        <v>308</v>
      </c>
      <c r="F189" s="216" t="s">
        <v>309</v>
      </c>
      <c r="G189" s="203"/>
      <c r="H189" s="203"/>
      <c r="I189" s="206"/>
      <c r="J189" s="217">
        <f>BK189</f>
        <v>0</v>
      </c>
      <c r="K189" s="203"/>
      <c r="L189" s="208"/>
      <c r="M189" s="209"/>
      <c r="N189" s="210"/>
      <c r="O189" s="210"/>
      <c r="P189" s="211">
        <f>SUM(P190:P203)</f>
        <v>0</v>
      </c>
      <c r="Q189" s="210"/>
      <c r="R189" s="211">
        <f>SUM(R190:R203)</f>
        <v>0</v>
      </c>
      <c r="S189" s="210"/>
      <c r="T189" s="212">
        <f>SUM(T190:T203)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3" t="s">
        <v>80</v>
      </c>
      <c r="AT189" s="214" t="s">
        <v>71</v>
      </c>
      <c r="AU189" s="214" t="s">
        <v>133</v>
      </c>
      <c r="AY189" s="213" t="s">
        <v>125</v>
      </c>
      <c r="BK189" s="215">
        <f>SUM(BK190:BK203)</f>
        <v>0</v>
      </c>
    </row>
    <row r="190" s="2" customFormat="1" ht="16.5" customHeight="1">
      <c r="A190" s="35"/>
      <c r="B190" s="36"/>
      <c r="C190" s="232" t="s">
        <v>310</v>
      </c>
      <c r="D190" s="232" t="s">
        <v>161</v>
      </c>
      <c r="E190" s="233" t="s">
        <v>311</v>
      </c>
      <c r="F190" s="234" t="s">
        <v>312</v>
      </c>
      <c r="G190" s="235" t="s">
        <v>164</v>
      </c>
      <c r="H190" s="236">
        <v>50</v>
      </c>
      <c r="I190" s="237"/>
      <c r="J190" s="238">
        <f>ROUND(I190*H190,2)</f>
        <v>0</v>
      </c>
      <c r="K190" s="239"/>
      <c r="L190" s="240"/>
      <c r="M190" s="241" t="s">
        <v>1</v>
      </c>
      <c r="N190" s="242" t="s">
        <v>38</v>
      </c>
      <c r="O190" s="89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30" t="s">
        <v>160</v>
      </c>
      <c r="AT190" s="230" t="s">
        <v>161</v>
      </c>
      <c r="AU190" s="230" t="s">
        <v>138</v>
      </c>
      <c r="AY190" s="14" t="s">
        <v>125</v>
      </c>
      <c r="BE190" s="231">
        <f>IF(N190="základná",J190,0)</f>
        <v>0</v>
      </c>
      <c r="BF190" s="231">
        <f>IF(N190="znížená",J190,0)</f>
        <v>0</v>
      </c>
      <c r="BG190" s="231">
        <f>IF(N190="zákl. prenesená",J190,0)</f>
        <v>0</v>
      </c>
      <c r="BH190" s="231">
        <f>IF(N190="zníž. prenesená",J190,0)</f>
        <v>0</v>
      </c>
      <c r="BI190" s="231">
        <f>IF(N190="nulová",J190,0)</f>
        <v>0</v>
      </c>
      <c r="BJ190" s="14" t="s">
        <v>133</v>
      </c>
      <c r="BK190" s="231">
        <f>ROUND(I190*H190,2)</f>
        <v>0</v>
      </c>
      <c r="BL190" s="14" t="s">
        <v>132</v>
      </c>
      <c r="BM190" s="230" t="s">
        <v>313</v>
      </c>
    </row>
    <row r="191" s="2" customFormat="1" ht="16.5" customHeight="1">
      <c r="A191" s="35"/>
      <c r="B191" s="36"/>
      <c r="C191" s="232" t="s">
        <v>314</v>
      </c>
      <c r="D191" s="232" t="s">
        <v>161</v>
      </c>
      <c r="E191" s="233" t="s">
        <v>315</v>
      </c>
      <c r="F191" s="234" t="s">
        <v>316</v>
      </c>
      <c r="G191" s="235" t="s">
        <v>164</v>
      </c>
      <c r="H191" s="236">
        <v>15</v>
      </c>
      <c r="I191" s="237"/>
      <c r="J191" s="238">
        <f>ROUND(I191*H191,2)</f>
        <v>0</v>
      </c>
      <c r="K191" s="239"/>
      <c r="L191" s="240"/>
      <c r="M191" s="241" t="s">
        <v>1</v>
      </c>
      <c r="N191" s="242" t="s">
        <v>38</v>
      </c>
      <c r="O191" s="89"/>
      <c r="P191" s="228">
        <f>O191*H191</f>
        <v>0</v>
      </c>
      <c r="Q191" s="228">
        <v>0</v>
      </c>
      <c r="R191" s="228">
        <f>Q191*H191</f>
        <v>0</v>
      </c>
      <c r="S191" s="228">
        <v>0</v>
      </c>
      <c r="T191" s="229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30" t="s">
        <v>160</v>
      </c>
      <c r="AT191" s="230" t="s">
        <v>161</v>
      </c>
      <c r="AU191" s="230" t="s">
        <v>138</v>
      </c>
      <c r="AY191" s="14" t="s">
        <v>125</v>
      </c>
      <c r="BE191" s="231">
        <f>IF(N191="základná",J191,0)</f>
        <v>0</v>
      </c>
      <c r="BF191" s="231">
        <f>IF(N191="znížená",J191,0)</f>
        <v>0</v>
      </c>
      <c r="BG191" s="231">
        <f>IF(N191="zákl. prenesená",J191,0)</f>
        <v>0</v>
      </c>
      <c r="BH191" s="231">
        <f>IF(N191="zníž. prenesená",J191,0)</f>
        <v>0</v>
      </c>
      <c r="BI191" s="231">
        <f>IF(N191="nulová",J191,0)</f>
        <v>0</v>
      </c>
      <c r="BJ191" s="14" t="s">
        <v>133</v>
      </c>
      <c r="BK191" s="231">
        <f>ROUND(I191*H191,2)</f>
        <v>0</v>
      </c>
      <c r="BL191" s="14" t="s">
        <v>132</v>
      </c>
      <c r="BM191" s="230" t="s">
        <v>317</v>
      </c>
    </row>
    <row r="192" s="2" customFormat="1" ht="16.5" customHeight="1">
      <c r="A192" s="35"/>
      <c r="B192" s="36"/>
      <c r="C192" s="232" t="s">
        <v>318</v>
      </c>
      <c r="D192" s="232" t="s">
        <v>161</v>
      </c>
      <c r="E192" s="233" t="s">
        <v>319</v>
      </c>
      <c r="F192" s="234" t="s">
        <v>320</v>
      </c>
      <c r="G192" s="235" t="s">
        <v>164</v>
      </c>
      <c r="H192" s="236">
        <v>12</v>
      </c>
      <c r="I192" s="237"/>
      <c r="J192" s="238">
        <f>ROUND(I192*H192,2)</f>
        <v>0</v>
      </c>
      <c r="K192" s="239"/>
      <c r="L192" s="240"/>
      <c r="M192" s="241" t="s">
        <v>1</v>
      </c>
      <c r="N192" s="242" t="s">
        <v>38</v>
      </c>
      <c r="O192" s="89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30" t="s">
        <v>160</v>
      </c>
      <c r="AT192" s="230" t="s">
        <v>161</v>
      </c>
      <c r="AU192" s="230" t="s">
        <v>138</v>
      </c>
      <c r="AY192" s="14" t="s">
        <v>125</v>
      </c>
      <c r="BE192" s="231">
        <f>IF(N192="základná",J192,0)</f>
        <v>0</v>
      </c>
      <c r="BF192" s="231">
        <f>IF(N192="znížená",J192,0)</f>
        <v>0</v>
      </c>
      <c r="BG192" s="231">
        <f>IF(N192="zákl. prenesená",J192,0)</f>
        <v>0</v>
      </c>
      <c r="BH192" s="231">
        <f>IF(N192="zníž. prenesená",J192,0)</f>
        <v>0</v>
      </c>
      <c r="BI192" s="231">
        <f>IF(N192="nulová",J192,0)</f>
        <v>0</v>
      </c>
      <c r="BJ192" s="14" t="s">
        <v>133</v>
      </c>
      <c r="BK192" s="231">
        <f>ROUND(I192*H192,2)</f>
        <v>0</v>
      </c>
      <c r="BL192" s="14" t="s">
        <v>132</v>
      </c>
      <c r="BM192" s="230" t="s">
        <v>321</v>
      </c>
    </row>
    <row r="193" s="2" customFormat="1" ht="16.5" customHeight="1">
      <c r="A193" s="35"/>
      <c r="B193" s="36"/>
      <c r="C193" s="232" t="s">
        <v>322</v>
      </c>
      <c r="D193" s="232" t="s">
        <v>161</v>
      </c>
      <c r="E193" s="233" t="s">
        <v>323</v>
      </c>
      <c r="F193" s="234" t="s">
        <v>324</v>
      </c>
      <c r="G193" s="235" t="s">
        <v>164</v>
      </c>
      <c r="H193" s="236">
        <v>25</v>
      </c>
      <c r="I193" s="237"/>
      <c r="J193" s="238">
        <f>ROUND(I193*H193,2)</f>
        <v>0</v>
      </c>
      <c r="K193" s="239"/>
      <c r="L193" s="240"/>
      <c r="M193" s="241" t="s">
        <v>1</v>
      </c>
      <c r="N193" s="242" t="s">
        <v>38</v>
      </c>
      <c r="O193" s="89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30" t="s">
        <v>160</v>
      </c>
      <c r="AT193" s="230" t="s">
        <v>161</v>
      </c>
      <c r="AU193" s="230" t="s">
        <v>138</v>
      </c>
      <c r="AY193" s="14" t="s">
        <v>125</v>
      </c>
      <c r="BE193" s="231">
        <f>IF(N193="základná",J193,0)</f>
        <v>0</v>
      </c>
      <c r="BF193" s="231">
        <f>IF(N193="znížená",J193,0)</f>
        <v>0</v>
      </c>
      <c r="BG193" s="231">
        <f>IF(N193="zákl. prenesená",J193,0)</f>
        <v>0</v>
      </c>
      <c r="BH193" s="231">
        <f>IF(N193="zníž. prenesená",J193,0)</f>
        <v>0</v>
      </c>
      <c r="BI193" s="231">
        <f>IF(N193="nulová",J193,0)</f>
        <v>0</v>
      </c>
      <c r="BJ193" s="14" t="s">
        <v>133</v>
      </c>
      <c r="BK193" s="231">
        <f>ROUND(I193*H193,2)</f>
        <v>0</v>
      </c>
      <c r="BL193" s="14" t="s">
        <v>132</v>
      </c>
      <c r="BM193" s="230" t="s">
        <v>325</v>
      </c>
    </row>
    <row r="194" s="2" customFormat="1" ht="16.5" customHeight="1">
      <c r="A194" s="35"/>
      <c r="B194" s="36"/>
      <c r="C194" s="232" t="s">
        <v>326</v>
      </c>
      <c r="D194" s="232" t="s">
        <v>161</v>
      </c>
      <c r="E194" s="233" t="s">
        <v>327</v>
      </c>
      <c r="F194" s="234" t="s">
        <v>328</v>
      </c>
      <c r="G194" s="235" t="s">
        <v>164</v>
      </c>
      <c r="H194" s="236">
        <v>13</v>
      </c>
      <c r="I194" s="237"/>
      <c r="J194" s="238">
        <f>ROUND(I194*H194,2)</f>
        <v>0</v>
      </c>
      <c r="K194" s="239"/>
      <c r="L194" s="240"/>
      <c r="M194" s="241" t="s">
        <v>1</v>
      </c>
      <c r="N194" s="242" t="s">
        <v>38</v>
      </c>
      <c r="O194" s="89"/>
      <c r="P194" s="228">
        <f>O194*H194</f>
        <v>0</v>
      </c>
      <c r="Q194" s="228">
        <v>0</v>
      </c>
      <c r="R194" s="228">
        <f>Q194*H194</f>
        <v>0</v>
      </c>
      <c r="S194" s="228">
        <v>0</v>
      </c>
      <c r="T194" s="229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30" t="s">
        <v>160</v>
      </c>
      <c r="AT194" s="230" t="s">
        <v>161</v>
      </c>
      <c r="AU194" s="230" t="s">
        <v>138</v>
      </c>
      <c r="AY194" s="14" t="s">
        <v>125</v>
      </c>
      <c r="BE194" s="231">
        <f>IF(N194="základná",J194,0)</f>
        <v>0</v>
      </c>
      <c r="BF194" s="231">
        <f>IF(N194="znížená",J194,0)</f>
        <v>0</v>
      </c>
      <c r="BG194" s="231">
        <f>IF(N194="zákl. prenesená",J194,0)</f>
        <v>0</v>
      </c>
      <c r="BH194" s="231">
        <f>IF(N194="zníž. prenesená",J194,0)</f>
        <v>0</v>
      </c>
      <c r="BI194" s="231">
        <f>IF(N194="nulová",J194,0)</f>
        <v>0</v>
      </c>
      <c r="BJ194" s="14" t="s">
        <v>133</v>
      </c>
      <c r="BK194" s="231">
        <f>ROUND(I194*H194,2)</f>
        <v>0</v>
      </c>
      <c r="BL194" s="14" t="s">
        <v>132</v>
      </c>
      <c r="BM194" s="230" t="s">
        <v>329</v>
      </c>
    </row>
    <row r="195" s="2" customFormat="1" ht="16.5" customHeight="1">
      <c r="A195" s="35"/>
      <c r="B195" s="36"/>
      <c r="C195" s="232" t="s">
        <v>330</v>
      </c>
      <c r="D195" s="232" t="s">
        <v>161</v>
      </c>
      <c r="E195" s="233" t="s">
        <v>331</v>
      </c>
      <c r="F195" s="234" t="s">
        <v>332</v>
      </c>
      <c r="G195" s="235" t="s">
        <v>164</v>
      </c>
      <c r="H195" s="236">
        <v>9</v>
      </c>
      <c r="I195" s="237"/>
      <c r="J195" s="238">
        <f>ROUND(I195*H195,2)</f>
        <v>0</v>
      </c>
      <c r="K195" s="239"/>
      <c r="L195" s="240"/>
      <c r="M195" s="241" t="s">
        <v>1</v>
      </c>
      <c r="N195" s="242" t="s">
        <v>38</v>
      </c>
      <c r="O195" s="89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30" t="s">
        <v>160</v>
      </c>
      <c r="AT195" s="230" t="s">
        <v>161</v>
      </c>
      <c r="AU195" s="230" t="s">
        <v>138</v>
      </c>
      <c r="AY195" s="14" t="s">
        <v>125</v>
      </c>
      <c r="BE195" s="231">
        <f>IF(N195="základná",J195,0)</f>
        <v>0</v>
      </c>
      <c r="BF195" s="231">
        <f>IF(N195="znížená",J195,0)</f>
        <v>0</v>
      </c>
      <c r="BG195" s="231">
        <f>IF(N195="zákl. prenesená",J195,0)</f>
        <v>0</v>
      </c>
      <c r="BH195" s="231">
        <f>IF(N195="zníž. prenesená",J195,0)</f>
        <v>0</v>
      </c>
      <c r="BI195" s="231">
        <f>IF(N195="nulová",J195,0)</f>
        <v>0</v>
      </c>
      <c r="BJ195" s="14" t="s">
        <v>133</v>
      </c>
      <c r="BK195" s="231">
        <f>ROUND(I195*H195,2)</f>
        <v>0</v>
      </c>
      <c r="BL195" s="14" t="s">
        <v>132</v>
      </c>
      <c r="BM195" s="230" t="s">
        <v>333</v>
      </c>
    </row>
    <row r="196" s="2" customFormat="1" ht="16.5" customHeight="1">
      <c r="A196" s="35"/>
      <c r="B196" s="36"/>
      <c r="C196" s="232" t="s">
        <v>334</v>
      </c>
      <c r="D196" s="232" t="s">
        <v>161</v>
      </c>
      <c r="E196" s="233" t="s">
        <v>335</v>
      </c>
      <c r="F196" s="234" t="s">
        <v>336</v>
      </c>
      <c r="G196" s="235" t="s">
        <v>164</v>
      </c>
      <c r="H196" s="236">
        <v>9</v>
      </c>
      <c r="I196" s="237"/>
      <c r="J196" s="238">
        <f>ROUND(I196*H196,2)</f>
        <v>0</v>
      </c>
      <c r="K196" s="239"/>
      <c r="L196" s="240"/>
      <c r="M196" s="241" t="s">
        <v>1</v>
      </c>
      <c r="N196" s="242" t="s">
        <v>38</v>
      </c>
      <c r="O196" s="89"/>
      <c r="P196" s="228">
        <f>O196*H196</f>
        <v>0</v>
      </c>
      <c r="Q196" s="228">
        <v>0</v>
      </c>
      <c r="R196" s="228">
        <f>Q196*H196</f>
        <v>0</v>
      </c>
      <c r="S196" s="228">
        <v>0</v>
      </c>
      <c r="T196" s="229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30" t="s">
        <v>160</v>
      </c>
      <c r="AT196" s="230" t="s">
        <v>161</v>
      </c>
      <c r="AU196" s="230" t="s">
        <v>138</v>
      </c>
      <c r="AY196" s="14" t="s">
        <v>125</v>
      </c>
      <c r="BE196" s="231">
        <f>IF(N196="základná",J196,0)</f>
        <v>0</v>
      </c>
      <c r="BF196" s="231">
        <f>IF(N196="znížená",J196,0)</f>
        <v>0</v>
      </c>
      <c r="BG196" s="231">
        <f>IF(N196="zákl. prenesená",J196,0)</f>
        <v>0</v>
      </c>
      <c r="BH196" s="231">
        <f>IF(N196="zníž. prenesená",J196,0)</f>
        <v>0</v>
      </c>
      <c r="BI196" s="231">
        <f>IF(N196="nulová",J196,0)</f>
        <v>0</v>
      </c>
      <c r="BJ196" s="14" t="s">
        <v>133</v>
      </c>
      <c r="BK196" s="231">
        <f>ROUND(I196*H196,2)</f>
        <v>0</v>
      </c>
      <c r="BL196" s="14" t="s">
        <v>132</v>
      </c>
      <c r="BM196" s="230" t="s">
        <v>337</v>
      </c>
    </row>
    <row r="197" s="2" customFormat="1" ht="16.5" customHeight="1">
      <c r="A197" s="35"/>
      <c r="B197" s="36"/>
      <c r="C197" s="232" t="s">
        <v>338</v>
      </c>
      <c r="D197" s="232" t="s">
        <v>161</v>
      </c>
      <c r="E197" s="233" t="s">
        <v>339</v>
      </c>
      <c r="F197" s="234" t="s">
        <v>340</v>
      </c>
      <c r="G197" s="235" t="s">
        <v>164</v>
      </c>
      <c r="H197" s="236">
        <v>8</v>
      </c>
      <c r="I197" s="237"/>
      <c r="J197" s="238">
        <f>ROUND(I197*H197,2)</f>
        <v>0</v>
      </c>
      <c r="K197" s="239"/>
      <c r="L197" s="240"/>
      <c r="M197" s="241" t="s">
        <v>1</v>
      </c>
      <c r="N197" s="242" t="s">
        <v>38</v>
      </c>
      <c r="O197" s="89"/>
      <c r="P197" s="228">
        <f>O197*H197</f>
        <v>0</v>
      </c>
      <c r="Q197" s="228">
        <v>0</v>
      </c>
      <c r="R197" s="228">
        <f>Q197*H197</f>
        <v>0</v>
      </c>
      <c r="S197" s="228">
        <v>0</v>
      </c>
      <c r="T197" s="229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30" t="s">
        <v>160</v>
      </c>
      <c r="AT197" s="230" t="s">
        <v>161</v>
      </c>
      <c r="AU197" s="230" t="s">
        <v>138</v>
      </c>
      <c r="AY197" s="14" t="s">
        <v>125</v>
      </c>
      <c r="BE197" s="231">
        <f>IF(N197="základná",J197,0)</f>
        <v>0</v>
      </c>
      <c r="BF197" s="231">
        <f>IF(N197="znížená",J197,0)</f>
        <v>0</v>
      </c>
      <c r="BG197" s="231">
        <f>IF(N197="zákl. prenesená",J197,0)</f>
        <v>0</v>
      </c>
      <c r="BH197" s="231">
        <f>IF(N197="zníž. prenesená",J197,0)</f>
        <v>0</v>
      </c>
      <c r="BI197" s="231">
        <f>IF(N197="nulová",J197,0)</f>
        <v>0</v>
      </c>
      <c r="BJ197" s="14" t="s">
        <v>133</v>
      </c>
      <c r="BK197" s="231">
        <f>ROUND(I197*H197,2)</f>
        <v>0</v>
      </c>
      <c r="BL197" s="14" t="s">
        <v>132</v>
      </c>
      <c r="BM197" s="230" t="s">
        <v>341</v>
      </c>
    </row>
    <row r="198" s="2" customFormat="1" ht="16.5" customHeight="1">
      <c r="A198" s="35"/>
      <c r="B198" s="36"/>
      <c r="C198" s="232" t="s">
        <v>342</v>
      </c>
      <c r="D198" s="232" t="s">
        <v>161</v>
      </c>
      <c r="E198" s="233" t="s">
        <v>343</v>
      </c>
      <c r="F198" s="234" t="s">
        <v>344</v>
      </c>
      <c r="G198" s="235" t="s">
        <v>164</v>
      </c>
      <c r="H198" s="236">
        <v>7</v>
      </c>
      <c r="I198" s="237"/>
      <c r="J198" s="238">
        <f>ROUND(I198*H198,2)</f>
        <v>0</v>
      </c>
      <c r="K198" s="239"/>
      <c r="L198" s="240"/>
      <c r="M198" s="241" t="s">
        <v>1</v>
      </c>
      <c r="N198" s="242" t="s">
        <v>38</v>
      </c>
      <c r="O198" s="89"/>
      <c r="P198" s="228">
        <f>O198*H198</f>
        <v>0</v>
      </c>
      <c r="Q198" s="228">
        <v>0</v>
      </c>
      <c r="R198" s="228">
        <f>Q198*H198</f>
        <v>0</v>
      </c>
      <c r="S198" s="228">
        <v>0</v>
      </c>
      <c r="T198" s="229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30" t="s">
        <v>160</v>
      </c>
      <c r="AT198" s="230" t="s">
        <v>161</v>
      </c>
      <c r="AU198" s="230" t="s">
        <v>138</v>
      </c>
      <c r="AY198" s="14" t="s">
        <v>125</v>
      </c>
      <c r="BE198" s="231">
        <f>IF(N198="základná",J198,0)</f>
        <v>0</v>
      </c>
      <c r="BF198" s="231">
        <f>IF(N198="znížená",J198,0)</f>
        <v>0</v>
      </c>
      <c r="BG198" s="231">
        <f>IF(N198="zákl. prenesená",J198,0)</f>
        <v>0</v>
      </c>
      <c r="BH198" s="231">
        <f>IF(N198="zníž. prenesená",J198,0)</f>
        <v>0</v>
      </c>
      <c r="BI198" s="231">
        <f>IF(N198="nulová",J198,0)</f>
        <v>0</v>
      </c>
      <c r="BJ198" s="14" t="s">
        <v>133</v>
      </c>
      <c r="BK198" s="231">
        <f>ROUND(I198*H198,2)</f>
        <v>0</v>
      </c>
      <c r="BL198" s="14" t="s">
        <v>132</v>
      </c>
      <c r="BM198" s="230" t="s">
        <v>345</v>
      </c>
    </row>
    <row r="199" s="2" customFormat="1" ht="16.5" customHeight="1">
      <c r="A199" s="35"/>
      <c r="B199" s="36"/>
      <c r="C199" s="232" t="s">
        <v>346</v>
      </c>
      <c r="D199" s="232" t="s">
        <v>161</v>
      </c>
      <c r="E199" s="233" t="s">
        <v>347</v>
      </c>
      <c r="F199" s="234" t="s">
        <v>348</v>
      </c>
      <c r="G199" s="235" t="s">
        <v>164</v>
      </c>
      <c r="H199" s="236">
        <v>30</v>
      </c>
      <c r="I199" s="237"/>
      <c r="J199" s="238">
        <f>ROUND(I199*H199,2)</f>
        <v>0</v>
      </c>
      <c r="K199" s="239"/>
      <c r="L199" s="240"/>
      <c r="M199" s="241" t="s">
        <v>1</v>
      </c>
      <c r="N199" s="242" t="s">
        <v>38</v>
      </c>
      <c r="O199" s="89"/>
      <c r="P199" s="228">
        <f>O199*H199</f>
        <v>0</v>
      </c>
      <c r="Q199" s="228">
        <v>0</v>
      </c>
      <c r="R199" s="228">
        <f>Q199*H199</f>
        <v>0</v>
      </c>
      <c r="S199" s="228">
        <v>0</v>
      </c>
      <c r="T199" s="229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30" t="s">
        <v>160</v>
      </c>
      <c r="AT199" s="230" t="s">
        <v>161</v>
      </c>
      <c r="AU199" s="230" t="s">
        <v>138</v>
      </c>
      <c r="AY199" s="14" t="s">
        <v>125</v>
      </c>
      <c r="BE199" s="231">
        <f>IF(N199="základná",J199,0)</f>
        <v>0</v>
      </c>
      <c r="BF199" s="231">
        <f>IF(N199="znížená",J199,0)</f>
        <v>0</v>
      </c>
      <c r="BG199" s="231">
        <f>IF(N199="zákl. prenesená",J199,0)</f>
        <v>0</v>
      </c>
      <c r="BH199" s="231">
        <f>IF(N199="zníž. prenesená",J199,0)</f>
        <v>0</v>
      </c>
      <c r="BI199" s="231">
        <f>IF(N199="nulová",J199,0)</f>
        <v>0</v>
      </c>
      <c r="BJ199" s="14" t="s">
        <v>133</v>
      </c>
      <c r="BK199" s="231">
        <f>ROUND(I199*H199,2)</f>
        <v>0</v>
      </c>
      <c r="BL199" s="14" t="s">
        <v>132</v>
      </c>
      <c r="BM199" s="230" t="s">
        <v>349</v>
      </c>
    </row>
    <row r="200" s="2" customFormat="1" ht="16.5" customHeight="1">
      <c r="A200" s="35"/>
      <c r="B200" s="36"/>
      <c r="C200" s="232" t="s">
        <v>350</v>
      </c>
      <c r="D200" s="232" t="s">
        <v>161</v>
      </c>
      <c r="E200" s="233" t="s">
        <v>351</v>
      </c>
      <c r="F200" s="234" t="s">
        <v>352</v>
      </c>
      <c r="G200" s="235" t="s">
        <v>164</v>
      </c>
      <c r="H200" s="236">
        <v>11</v>
      </c>
      <c r="I200" s="237"/>
      <c r="J200" s="238">
        <f>ROUND(I200*H200,2)</f>
        <v>0</v>
      </c>
      <c r="K200" s="239"/>
      <c r="L200" s="240"/>
      <c r="M200" s="241" t="s">
        <v>1</v>
      </c>
      <c r="N200" s="242" t="s">
        <v>38</v>
      </c>
      <c r="O200" s="89"/>
      <c r="P200" s="228">
        <f>O200*H200</f>
        <v>0</v>
      </c>
      <c r="Q200" s="228">
        <v>0</v>
      </c>
      <c r="R200" s="228">
        <f>Q200*H200</f>
        <v>0</v>
      </c>
      <c r="S200" s="228">
        <v>0</v>
      </c>
      <c r="T200" s="229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30" t="s">
        <v>160</v>
      </c>
      <c r="AT200" s="230" t="s">
        <v>161</v>
      </c>
      <c r="AU200" s="230" t="s">
        <v>138</v>
      </c>
      <c r="AY200" s="14" t="s">
        <v>125</v>
      </c>
      <c r="BE200" s="231">
        <f>IF(N200="základná",J200,0)</f>
        <v>0</v>
      </c>
      <c r="BF200" s="231">
        <f>IF(N200="znížená",J200,0)</f>
        <v>0</v>
      </c>
      <c r="BG200" s="231">
        <f>IF(N200="zákl. prenesená",J200,0)</f>
        <v>0</v>
      </c>
      <c r="BH200" s="231">
        <f>IF(N200="zníž. prenesená",J200,0)</f>
        <v>0</v>
      </c>
      <c r="BI200" s="231">
        <f>IF(N200="nulová",J200,0)</f>
        <v>0</v>
      </c>
      <c r="BJ200" s="14" t="s">
        <v>133</v>
      </c>
      <c r="BK200" s="231">
        <f>ROUND(I200*H200,2)</f>
        <v>0</v>
      </c>
      <c r="BL200" s="14" t="s">
        <v>132</v>
      </c>
      <c r="BM200" s="230" t="s">
        <v>353</v>
      </c>
    </row>
    <row r="201" s="2" customFormat="1" ht="16.5" customHeight="1">
      <c r="A201" s="35"/>
      <c r="B201" s="36"/>
      <c r="C201" s="232" t="s">
        <v>354</v>
      </c>
      <c r="D201" s="232" t="s">
        <v>161</v>
      </c>
      <c r="E201" s="233" t="s">
        <v>355</v>
      </c>
      <c r="F201" s="234" t="s">
        <v>356</v>
      </c>
      <c r="G201" s="235" t="s">
        <v>164</v>
      </c>
      <c r="H201" s="236">
        <v>138</v>
      </c>
      <c r="I201" s="237"/>
      <c r="J201" s="238">
        <f>ROUND(I201*H201,2)</f>
        <v>0</v>
      </c>
      <c r="K201" s="239"/>
      <c r="L201" s="240"/>
      <c r="M201" s="241" t="s">
        <v>1</v>
      </c>
      <c r="N201" s="242" t="s">
        <v>38</v>
      </c>
      <c r="O201" s="89"/>
      <c r="P201" s="228">
        <f>O201*H201</f>
        <v>0</v>
      </c>
      <c r="Q201" s="228">
        <v>0</v>
      </c>
      <c r="R201" s="228">
        <f>Q201*H201</f>
        <v>0</v>
      </c>
      <c r="S201" s="228">
        <v>0</v>
      </c>
      <c r="T201" s="229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30" t="s">
        <v>160</v>
      </c>
      <c r="AT201" s="230" t="s">
        <v>161</v>
      </c>
      <c r="AU201" s="230" t="s">
        <v>138</v>
      </c>
      <c r="AY201" s="14" t="s">
        <v>125</v>
      </c>
      <c r="BE201" s="231">
        <f>IF(N201="základná",J201,0)</f>
        <v>0</v>
      </c>
      <c r="BF201" s="231">
        <f>IF(N201="znížená",J201,0)</f>
        <v>0</v>
      </c>
      <c r="BG201" s="231">
        <f>IF(N201="zákl. prenesená",J201,0)</f>
        <v>0</v>
      </c>
      <c r="BH201" s="231">
        <f>IF(N201="zníž. prenesená",J201,0)</f>
        <v>0</v>
      </c>
      <c r="BI201" s="231">
        <f>IF(N201="nulová",J201,0)</f>
        <v>0</v>
      </c>
      <c r="BJ201" s="14" t="s">
        <v>133</v>
      </c>
      <c r="BK201" s="231">
        <f>ROUND(I201*H201,2)</f>
        <v>0</v>
      </c>
      <c r="BL201" s="14" t="s">
        <v>132</v>
      </c>
      <c r="BM201" s="230" t="s">
        <v>357</v>
      </c>
    </row>
    <row r="202" s="2" customFormat="1" ht="16.5" customHeight="1">
      <c r="A202" s="35"/>
      <c r="B202" s="36"/>
      <c r="C202" s="232" t="s">
        <v>358</v>
      </c>
      <c r="D202" s="232" t="s">
        <v>161</v>
      </c>
      <c r="E202" s="233" t="s">
        <v>359</v>
      </c>
      <c r="F202" s="234" t="s">
        <v>360</v>
      </c>
      <c r="G202" s="235" t="s">
        <v>164</v>
      </c>
      <c r="H202" s="236">
        <v>104</v>
      </c>
      <c r="I202" s="237"/>
      <c r="J202" s="238">
        <f>ROUND(I202*H202,2)</f>
        <v>0</v>
      </c>
      <c r="K202" s="239"/>
      <c r="L202" s="240"/>
      <c r="M202" s="241" t="s">
        <v>1</v>
      </c>
      <c r="N202" s="242" t="s">
        <v>38</v>
      </c>
      <c r="O202" s="89"/>
      <c r="P202" s="228">
        <f>O202*H202</f>
        <v>0</v>
      </c>
      <c r="Q202" s="228">
        <v>0</v>
      </c>
      <c r="R202" s="228">
        <f>Q202*H202</f>
        <v>0</v>
      </c>
      <c r="S202" s="228">
        <v>0</v>
      </c>
      <c r="T202" s="229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30" t="s">
        <v>160</v>
      </c>
      <c r="AT202" s="230" t="s">
        <v>161</v>
      </c>
      <c r="AU202" s="230" t="s">
        <v>138</v>
      </c>
      <c r="AY202" s="14" t="s">
        <v>125</v>
      </c>
      <c r="BE202" s="231">
        <f>IF(N202="základná",J202,0)</f>
        <v>0</v>
      </c>
      <c r="BF202" s="231">
        <f>IF(N202="znížená",J202,0)</f>
        <v>0</v>
      </c>
      <c r="BG202" s="231">
        <f>IF(N202="zákl. prenesená",J202,0)</f>
        <v>0</v>
      </c>
      <c r="BH202" s="231">
        <f>IF(N202="zníž. prenesená",J202,0)</f>
        <v>0</v>
      </c>
      <c r="BI202" s="231">
        <f>IF(N202="nulová",J202,0)</f>
        <v>0</v>
      </c>
      <c r="BJ202" s="14" t="s">
        <v>133</v>
      </c>
      <c r="BK202" s="231">
        <f>ROUND(I202*H202,2)</f>
        <v>0</v>
      </c>
      <c r="BL202" s="14" t="s">
        <v>132</v>
      </c>
      <c r="BM202" s="230" t="s">
        <v>361</v>
      </c>
    </row>
    <row r="203" s="2" customFormat="1" ht="16.5" customHeight="1">
      <c r="A203" s="35"/>
      <c r="B203" s="36"/>
      <c r="C203" s="232" t="s">
        <v>362</v>
      </c>
      <c r="D203" s="232" t="s">
        <v>161</v>
      </c>
      <c r="E203" s="233" t="s">
        <v>363</v>
      </c>
      <c r="F203" s="234" t="s">
        <v>364</v>
      </c>
      <c r="G203" s="235" t="s">
        <v>164</v>
      </c>
      <c r="H203" s="236">
        <v>122</v>
      </c>
      <c r="I203" s="237"/>
      <c r="J203" s="238">
        <f>ROUND(I203*H203,2)</f>
        <v>0</v>
      </c>
      <c r="K203" s="239"/>
      <c r="L203" s="240"/>
      <c r="M203" s="241" t="s">
        <v>1</v>
      </c>
      <c r="N203" s="242" t="s">
        <v>38</v>
      </c>
      <c r="O203" s="89"/>
      <c r="P203" s="228">
        <f>O203*H203</f>
        <v>0</v>
      </c>
      <c r="Q203" s="228">
        <v>0</v>
      </c>
      <c r="R203" s="228">
        <f>Q203*H203</f>
        <v>0</v>
      </c>
      <c r="S203" s="228">
        <v>0</v>
      </c>
      <c r="T203" s="229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30" t="s">
        <v>160</v>
      </c>
      <c r="AT203" s="230" t="s">
        <v>161</v>
      </c>
      <c r="AU203" s="230" t="s">
        <v>138</v>
      </c>
      <c r="AY203" s="14" t="s">
        <v>125</v>
      </c>
      <c r="BE203" s="231">
        <f>IF(N203="základná",J203,0)</f>
        <v>0</v>
      </c>
      <c r="BF203" s="231">
        <f>IF(N203="znížená",J203,0)</f>
        <v>0</v>
      </c>
      <c r="BG203" s="231">
        <f>IF(N203="zákl. prenesená",J203,0)</f>
        <v>0</v>
      </c>
      <c r="BH203" s="231">
        <f>IF(N203="zníž. prenesená",J203,0)</f>
        <v>0</v>
      </c>
      <c r="BI203" s="231">
        <f>IF(N203="nulová",J203,0)</f>
        <v>0</v>
      </c>
      <c r="BJ203" s="14" t="s">
        <v>133</v>
      </c>
      <c r="BK203" s="231">
        <f>ROUND(I203*H203,2)</f>
        <v>0</v>
      </c>
      <c r="BL203" s="14" t="s">
        <v>132</v>
      </c>
      <c r="BM203" s="230" t="s">
        <v>365</v>
      </c>
    </row>
    <row r="204" s="12" customFormat="1" ht="22.8" customHeight="1">
      <c r="A204" s="12"/>
      <c r="B204" s="202"/>
      <c r="C204" s="203"/>
      <c r="D204" s="204" t="s">
        <v>71</v>
      </c>
      <c r="E204" s="216" t="s">
        <v>366</v>
      </c>
      <c r="F204" s="216" t="s">
        <v>367</v>
      </c>
      <c r="G204" s="203"/>
      <c r="H204" s="203"/>
      <c r="I204" s="206"/>
      <c r="J204" s="217">
        <f>BK204</f>
        <v>0</v>
      </c>
      <c r="K204" s="203"/>
      <c r="L204" s="208"/>
      <c r="M204" s="209"/>
      <c r="N204" s="210"/>
      <c r="O204" s="210"/>
      <c r="P204" s="211">
        <f>P205</f>
        <v>0</v>
      </c>
      <c r="Q204" s="210"/>
      <c r="R204" s="211">
        <f>R205</f>
        <v>0</v>
      </c>
      <c r="S204" s="210"/>
      <c r="T204" s="212">
        <f>T205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3" t="s">
        <v>80</v>
      </c>
      <c r="AT204" s="214" t="s">
        <v>71</v>
      </c>
      <c r="AU204" s="214" t="s">
        <v>80</v>
      </c>
      <c r="AY204" s="213" t="s">
        <v>125</v>
      </c>
      <c r="BK204" s="215">
        <f>BK205</f>
        <v>0</v>
      </c>
    </row>
    <row r="205" s="2" customFormat="1" ht="16.5" customHeight="1">
      <c r="A205" s="35"/>
      <c r="B205" s="36"/>
      <c r="C205" s="232" t="s">
        <v>368</v>
      </c>
      <c r="D205" s="232" t="s">
        <v>161</v>
      </c>
      <c r="E205" s="233" t="s">
        <v>369</v>
      </c>
      <c r="F205" s="234" t="s">
        <v>370</v>
      </c>
      <c r="G205" s="235" t="s">
        <v>164</v>
      </c>
      <c r="H205" s="236">
        <v>170</v>
      </c>
      <c r="I205" s="237"/>
      <c r="J205" s="238">
        <f>ROUND(I205*H205,2)</f>
        <v>0</v>
      </c>
      <c r="K205" s="239"/>
      <c r="L205" s="240"/>
      <c r="M205" s="241" t="s">
        <v>1</v>
      </c>
      <c r="N205" s="242" t="s">
        <v>38</v>
      </c>
      <c r="O205" s="89"/>
      <c r="P205" s="228">
        <f>O205*H205</f>
        <v>0</v>
      </c>
      <c r="Q205" s="228">
        <v>0</v>
      </c>
      <c r="R205" s="228">
        <f>Q205*H205</f>
        <v>0</v>
      </c>
      <c r="S205" s="228">
        <v>0</v>
      </c>
      <c r="T205" s="229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30" t="s">
        <v>160</v>
      </c>
      <c r="AT205" s="230" t="s">
        <v>161</v>
      </c>
      <c r="AU205" s="230" t="s">
        <v>133</v>
      </c>
      <c r="AY205" s="14" t="s">
        <v>125</v>
      </c>
      <c r="BE205" s="231">
        <f>IF(N205="základná",J205,0)</f>
        <v>0</v>
      </c>
      <c r="BF205" s="231">
        <f>IF(N205="znížená",J205,0)</f>
        <v>0</v>
      </c>
      <c r="BG205" s="231">
        <f>IF(N205="zákl. prenesená",J205,0)</f>
        <v>0</v>
      </c>
      <c r="BH205" s="231">
        <f>IF(N205="zníž. prenesená",J205,0)</f>
        <v>0</v>
      </c>
      <c r="BI205" s="231">
        <f>IF(N205="nulová",J205,0)</f>
        <v>0</v>
      </c>
      <c r="BJ205" s="14" t="s">
        <v>133</v>
      </c>
      <c r="BK205" s="231">
        <f>ROUND(I205*H205,2)</f>
        <v>0</v>
      </c>
      <c r="BL205" s="14" t="s">
        <v>132</v>
      </c>
      <c r="BM205" s="230" t="s">
        <v>371</v>
      </c>
    </row>
    <row r="206" s="12" customFormat="1" ht="22.8" customHeight="1">
      <c r="A206" s="12"/>
      <c r="B206" s="202"/>
      <c r="C206" s="203"/>
      <c r="D206" s="204" t="s">
        <v>71</v>
      </c>
      <c r="E206" s="216" t="s">
        <v>372</v>
      </c>
      <c r="F206" s="216" t="s">
        <v>373</v>
      </c>
      <c r="G206" s="203"/>
      <c r="H206" s="203"/>
      <c r="I206" s="206"/>
      <c r="J206" s="217">
        <f>BK206</f>
        <v>0</v>
      </c>
      <c r="K206" s="203"/>
      <c r="L206" s="208"/>
      <c r="M206" s="209"/>
      <c r="N206" s="210"/>
      <c r="O206" s="210"/>
      <c r="P206" s="211">
        <f>P207</f>
        <v>0</v>
      </c>
      <c r="Q206" s="210"/>
      <c r="R206" s="211">
        <f>R207</f>
        <v>0</v>
      </c>
      <c r="S206" s="210"/>
      <c r="T206" s="212">
        <f>T207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3" t="s">
        <v>80</v>
      </c>
      <c r="AT206" s="214" t="s">
        <v>71</v>
      </c>
      <c r="AU206" s="214" t="s">
        <v>80</v>
      </c>
      <c r="AY206" s="213" t="s">
        <v>125</v>
      </c>
      <c r="BK206" s="215">
        <f>BK207</f>
        <v>0</v>
      </c>
    </row>
    <row r="207" s="2" customFormat="1" ht="33" customHeight="1">
      <c r="A207" s="35"/>
      <c r="B207" s="36"/>
      <c r="C207" s="218" t="s">
        <v>374</v>
      </c>
      <c r="D207" s="218" t="s">
        <v>128</v>
      </c>
      <c r="E207" s="219" t="s">
        <v>375</v>
      </c>
      <c r="F207" s="220" t="s">
        <v>376</v>
      </c>
      <c r="G207" s="221" t="s">
        <v>217</v>
      </c>
      <c r="H207" s="222">
        <v>3</v>
      </c>
      <c r="I207" s="223"/>
      <c r="J207" s="224">
        <f>ROUND(I207*H207,2)</f>
        <v>0</v>
      </c>
      <c r="K207" s="225"/>
      <c r="L207" s="41"/>
      <c r="M207" s="226" t="s">
        <v>1</v>
      </c>
      <c r="N207" s="227" t="s">
        <v>38</v>
      </c>
      <c r="O207" s="89"/>
      <c r="P207" s="228">
        <f>O207*H207</f>
        <v>0</v>
      </c>
      <c r="Q207" s="228">
        <v>0</v>
      </c>
      <c r="R207" s="228">
        <f>Q207*H207</f>
        <v>0</v>
      </c>
      <c r="S207" s="228">
        <v>0</v>
      </c>
      <c r="T207" s="229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30" t="s">
        <v>132</v>
      </c>
      <c r="AT207" s="230" t="s">
        <v>128</v>
      </c>
      <c r="AU207" s="230" t="s">
        <v>133</v>
      </c>
      <c r="AY207" s="14" t="s">
        <v>125</v>
      </c>
      <c r="BE207" s="231">
        <f>IF(N207="základná",J207,0)</f>
        <v>0</v>
      </c>
      <c r="BF207" s="231">
        <f>IF(N207="znížená",J207,0)</f>
        <v>0</v>
      </c>
      <c r="BG207" s="231">
        <f>IF(N207="zákl. prenesená",J207,0)</f>
        <v>0</v>
      </c>
      <c r="BH207" s="231">
        <f>IF(N207="zníž. prenesená",J207,0)</f>
        <v>0</v>
      </c>
      <c r="BI207" s="231">
        <f>IF(N207="nulová",J207,0)</f>
        <v>0</v>
      </c>
      <c r="BJ207" s="14" t="s">
        <v>133</v>
      </c>
      <c r="BK207" s="231">
        <f>ROUND(I207*H207,2)</f>
        <v>0</v>
      </c>
      <c r="BL207" s="14" t="s">
        <v>132</v>
      </c>
      <c r="BM207" s="230" t="s">
        <v>377</v>
      </c>
    </row>
    <row r="208" s="12" customFormat="1" ht="25.92" customHeight="1">
      <c r="A208" s="12"/>
      <c r="B208" s="202"/>
      <c r="C208" s="203"/>
      <c r="D208" s="204" t="s">
        <v>71</v>
      </c>
      <c r="E208" s="205" t="s">
        <v>378</v>
      </c>
      <c r="F208" s="205" t="s">
        <v>379</v>
      </c>
      <c r="G208" s="203"/>
      <c r="H208" s="203"/>
      <c r="I208" s="206"/>
      <c r="J208" s="207">
        <f>BK208</f>
        <v>0</v>
      </c>
      <c r="K208" s="203"/>
      <c r="L208" s="208"/>
      <c r="M208" s="209"/>
      <c r="N208" s="210"/>
      <c r="O208" s="210"/>
      <c r="P208" s="211">
        <f>P209+P212</f>
        <v>0</v>
      </c>
      <c r="Q208" s="210"/>
      <c r="R208" s="211">
        <f>R209+R212</f>
        <v>0</v>
      </c>
      <c r="S208" s="210"/>
      <c r="T208" s="212">
        <f>T209+T212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3" t="s">
        <v>80</v>
      </c>
      <c r="AT208" s="214" t="s">
        <v>71</v>
      </c>
      <c r="AU208" s="214" t="s">
        <v>72</v>
      </c>
      <c r="AY208" s="213" t="s">
        <v>125</v>
      </c>
      <c r="BK208" s="215">
        <f>BK209+BK212</f>
        <v>0</v>
      </c>
    </row>
    <row r="209" s="12" customFormat="1" ht="22.8" customHeight="1">
      <c r="A209" s="12"/>
      <c r="B209" s="202"/>
      <c r="C209" s="203"/>
      <c r="D209" s="204" t="s">
        <v>71</v>
      </c>
      <c r="E209" s="216" t="s">
        <v>380</v>
      </c>
      <c r="F209" s="216" t="s">
        <v>381</v>
      </c>
      <c r="G209" s="203"/>
      <c r="H209" s="203"/>
      <c r="I209" s="206"/>
      <c r="J209" s="217">
        <f>BK209</f>
        <v>0</v>
      </c>
      <c r="K209" s="203"/>
      <c r="L209" s="208"/>
      <c r="M209" s="209"/>
      <c r="N209" s="210"/>
      <c r="O209" s="210"/>
      <c r="P209" s="211">
        <f>SUM(P210:P211)</f>
        <v>0</v>
      </c>
      <c r="Q209" s="210"/>
      <c r="R209" s="211">
        <f>SUM(R210:R211)</f>
        <v>0</v>
      </c>
      <c r="S209" s="210"/>
      <c r="T209" s="212">
        <f>SUM(T210:T211)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3" t="s">
        <v>80</v>
      </c>
      <c r="AT209" s="214" t="s">
        <v>71</v>
      </c>
      <c r="AU209" s="214" t="s">
        <v>80</v>
      </c>
      <c r="AY209" s="213" t="s">
        <v>125</v>
      </c>
      <c r="BK209" s="215">
        <f>SUM(BK210:BK211)</f>
        <v>0</v>
      </c>
    </row>
    <row r="210" s="2" customFormat="1" ht="37.8" customHeight="1">
      <c r="A210" s="35"/>
      <c r="B210" s="36"/>
      <c r="C210" s="232" t="s">
        <v>382</v>
      </c>
      <c r="D210" s="232" t="s">
        <v>161</v>
      </c>
      <c r="E210" s="233" t="s">
        <v>383</v>
      </c>
      <c r="F210" s="234" t="s">
        <v>384</v>
      </c>
      <c r="G210" s="235" t="s">
        <v>164</v>
      </c>
      <c r="H210" s="236">
        <v>1</v>
      </c>
      <c r="I210" s="237"/>
      <c r="J210" s="238">
        <f>ROUND(I210*H210,2)</f>
        <v>0</v>
      </c>
      <c r="K210" s="239"/>
      <c r="L210" s="240"/>
      <c r="M210" s="241" t="s">
        <v>1</v>
      </c>
      <c r="N210" s="242" t="s">
        <v>38</v>
      </c>
      <c r="O210" s="89"/>
      <c r="P210" s="228">
        <f>O210*H210</f>
        <v>0</v>
      </c>
      <c r="Q210" s="228">
        <v>0</v>
      </c>
      <c r="R210" s="228">
        <f>Q210*H210</f>
        <v>0</v>
      </c>
      <c r="S210" s="228">
        <v>0</v>
      </c>
      <c r="T210" s="229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30" t="s">
        <v>160</v>
      </c>
      <c r="AT210" s="230" t="s">
        <v>161</v>
      </c>
      <c r="AU210" s="230" t="s">
        <v>133</v>
      </c>
      <c r="AY210" s="14" t="s">
        <v>125</v>
      </c>
      <c r="BE210" s="231">
        <f>IF(N210="základná",J210,0)</f>
        <v>0</v>
      </c>
      <c r="BF210" s="231">
        <f>IF(N210="znížená",J210,0)</f>
        <v>0</v>
      </c>
      <c r="BG210" s="231">
        <f>IF(N210="zákl. prenesená",J210,0)</f>
        <v>0</v>
      </c>
      <c r="BH210" s="231">
        <f>IF(N210="zníž. prenesená",J210,0)</f>
        <v>0</v>
      </c>
      <c r="BI210" s="231">
        <f>IF(N210="nulová",J210,0)</f>
        <v>0</v>
      </c>
      <c r="BJ210" s="14" t="s">
        <v>133</v>
      </c>
      <c r="BK210" s="231">
        <f>ROUND(I210*H210,2)</f>
        <v>0</v>
      </c>
      <c r="BL210" s="14" t="s">
        <v>132</v>
      </c>
      <c r="BM210" s="230" t="s">
        <v>385</v>
      </c>
    </row>
    <row r="211" s="2" customFormat="1" ht="24.15" customHeight="1">
      <c r="A211" s="35"/>
      <c r="B211" s="36"/>
      <c r="C211" s="218" t="s">
        <v>386</v>
      </c>
      <c r="D211" s="218" t="s">
        <v>128</v>
      </c>
      <c r="E211" s="219" t="s">
        <v>387</v>
      </c>
      <c r="F211" s="220" t="s">
        <v>388</v>
      </c>
      <c r="G211" s="221" t="s">
        <v>164</v>
      </c>
      <c r="H211" s="222">
        <v>1</v>
      </c>
      <c r="I211" s="223"/>
      <c r="J211" s="224">
        <f>ROUND(I211*H211,2)</f>
        <v>0</v>
      </c>
      <c r="K211" s="225"/>
      <c r="L211" s="41"/>
      <c r="M211" s="226" t="s">
        <v>1</v>
      </c>
      <c r="N211" s="227" t="s">
        <v>38</v>
      </c>
      <c r="O211" s="89"/>
      <c r="P211" s="228">
        <f>O211*H211</f>
        <v>0</v>
      </c>
      <c r="Q211" s="228">
        <v>0</v>
      </c>
      <c r="R211" s="228">
        <f>Q211*H211</f>
        <v>0</v>
      </c>
      <c r="S211" s="228">
        <v>0</v>
      </c>
      <c r="T211" s="229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30" t="s">
        <v>132</v>
      </c>
      <c r="AT211" s="230" t="s">
        <v>128</v>
      </c>
      <c r="AU211" s="230" t="s">
        <v>133</v>
      </c>
      <c r="AY211" s="14" t="s">
        <v>125</v>
      </c>
      <c r="BE211" s="231">
        <f>IF(N211="základná",J211,0)</f>
        <v>0</v>
      </c>
      <c r="BF211" s="231">
        <f>IF(N211="znížená",J211,0)</f>
        <v>0</v>
      </c>
      <c r="BG211" s="231">
        <f>IF(N211="zákl. prenesená",J211,0)</f>
        <v>0</v>
      </c>
      <c r="BH211" s="231">
        <f>IF(N211="zníž. prenesená",J211,0)</f>
        <v>0</v>
      </c>
      <c r="BI211" s="231">
        <f>IF(N211="nulová",J211,0)</f>
        <v>0</v>
      </c>
      <c r="BJ211" s="14" t="s">
        <v>133</v>
      </c>
      <c r="BK211" s="231">
        <f>ROUND(I211*H211,2)</f>
        <v>0</v>
      </c>
      <c r="BL211" s="14" t="s">
        <v>132</v>
      </c>
      <c r="BM211" s="230" t="s">
        <v>389</v>
      </c>
    </row>
    <row r="212" s="12" customFormat="1" ht="22.8" customHeight="1">
      <c r="A212" s="12"/>
      <c r="B212" s="202"/>
      <c r="C212" s="203"/>
      <c r="D212" s="204" t="s">
        <v>71</v>
      </c>
      <c r="E212" s="216" t="s">
        <v>390</v>
      </c>
      <c r="F212" s="216" t="s">
        <v>391</v>
      </c>
      <c r="G212" s="203"/>
      <c r="H212" s="203"/>
      <c r="I212" s="206"/>
      <c r="J212" s="217">
        <f>BK212</f>
        <v>0</v>
      </c>
      <c r="K212" s="203"/>
      <c r="L212" s="208"/>
      <c r="M212" s="209"/>
      <c r="N212" s="210"/>
      <c r="O212" s="210"/>
      <c r="P212" s="211">
        <f>SUM(P213:P214)</f>
        <v>0</v>
      </c>
      <c r="Q212" s="210"/>
      <c r="R212" s="211">
        <f>SUM(R213:R214)</f>
        <v>0</v>
      </c>
      <c r="S212" s="210"/>
      <c r="T212" s="212">
        <f>SUM(T213:T214)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3" t="s">
        <v>80</v>
      </c>
      <c r="AT212" s="214" t="s">
        <v>71</v>
      </c>
      <c r="AU212" s="214" t="s">
        <v>80</v>
      </c>
      <c r="AY212" s="213" t="s">
        <v>125</v>
      </c>
      <c r="BK212" s="215">
        <f>SUM(BK213:BK214)</f>
        <v>0</v>
      </c>
    </row>
    <row r="213" s="2" customFormat="1" ht="33" customHeight="1">
      <c r="A213" s="35"/>
      <c r="B213" s="36"/>
      <c r="C213" s="232" t="s">
        <v>392</v>
      </c>
      <c r="D213" s="232" t="s">
        <v>161</v>
      </c>
      <c r="E213" s="233" t="s">
        <v>393</v>
      </c>
      <c r="F213" s="234" t="s">
        <v>394</v>
      </c>
      <c r="G213" s="235" t="s">
        <v>164</v>
      </c>
      <c r="H213" s="236">
        <v>5</v>
      </c>
      <c r="I213" s="237"/>
      <c r="J213" s="238">
        <f>ROUND(I213*H213,2)</f>
        <v>0</v>
      </c>
      <c r="K213" s="239"/>
      <c r="L213" s="240"/>
      <c r="M213" s="241" t="s">
        <v>1</v>
      </c>
      <c r="N213" s="242" t="s">
        <v>38</v>
      </c>
      <c r="O213" s="89"/>
      <c r="P213" s="228">
        <f>O213*H213</f>
        <v>0</v>
      </c>
      <c r="Q213" s="228">
        <v>0</v>
      </c>
      <c r="R213" s="228">
        <f>Q213*H213</f>
        <v>0</v>
      </c>
      <c r="S213" s="228">
        <v>0</v>
      </c>
      <c r="T213" s="229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30" t="s">
        <v>160</v>
      </c>
      <c r="AT213" s="230" t="s">
        <v>161</v>
      </c>
      <c r="AU213" s="230" t="s">
        <v>133</v>
      </c>
      <c r="AY213" s="14" t="s">
        <v>125</v>
      </c>
      <c r="BE213" s="231">
        <f>IF(N213="základná",J213,0)</f>
        <v>0</v>
      </c>
      <c r="BF213" s="231">
        <f>IF(N213="znížená",J213,0)</f>
        <v>0</v>
      </c>
      <c r="BG213" s="231">
        <f>IF(N213="zákl. prenesená",J213,0)</f>
        <v>0</v>
      </c>
      <c r="BH213" s="231">
        <f>IF(N213="zníž. prenesená",J213,0)</f>
        <v>0</v>
      </c>
      <c r="BI213" s="231">
        <f>IF(N213="nulová",J213,0)</f>
        <v>0</v>
      </c>
      <c r="BJ213" s="14" t="s">
        <v>133</v>
      </c>
      <c r="BK213" s="231">
        <f>ROUND(I213*H213,2)</f>
        <v>0</v>
      </c>
      <c r="BL213" s="14" t="s">
        <v>132</v>
      </c>
      <c r="BM213" s="230" t="s">
        <v>395</v>
      </c>
    </row>
    <row r="214" s="2" customFormat="1" ht="24.15" customHeight="1">
      <c r="A214" s="35"/>
      <c r="B214" s="36"/>
      <c r="C214" s="218" t="s">
        <v>396</v>
      </c>
      <c r="D214" s="218" t="s">
        <v>128</v>
      </c>
      <c r="E214" s="219" t="s">
        <v>397</v>
      </c>
      <c r="F214" s="220" t="s">
        <v>398</v>
      </c>
      <c r="G214" s="221" t="s">
        <v>164</v>
      </c>
      <c r="H214" s="222">
        <v>5</v>
      </c>
      <c r="I214" s="223"/>
      <c r="J214" s="224">
        <f>ROUND(I214*H214,2)</f>
        <v>0</v>
      </c>
      <c r="K214" s="225"/>
      <c r="L214" s="41"/>
      <c r="M214" s="226" t="s">
        <v>1</v>
      </c>
      <c r="N214" s="227" t="s">
        <v>38</v>
      </c>
      <c r="O214" s="89"/>
      <c r="P214" s="228">
        <f>O214*H214</f>
        <v>0</v>
      </c>
      <c r="Q214" s="228">
        <v>0</v>
      </c>
      <c r="R214" s="228">
        <f>Q214*H214</f>
        <v>0</v>
      </c>
      <c r="S214" s="228">
        <v>0</v>
      </c>
      <c r="T214" s="229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30" t="s">
        <v>132</v>
      </c>
      <c r="AT214" s="230" t="s">
        <v>128</v>
      </c>
      <c r="AU214" s="230" t="s">
        <v>133</v>
      </c>
      <c r="AY214" s="14" t="s">
        <v>125</v>
      </c>
      <c r="BE214" s="231">
        <f>IF(N214="základná",J214,0)</f>
        <v>0</v>
      </c>
      <c r="BF214" s="231">
        <f>IF(N214="znížená",J214,0)</f>
        <v>0</v>
      </c>
      <c r="BG214" s="231">
        <f>IF(N214="zákl. prenesená",J214,0)</f>
        <v>0</v>
      </c>
      <c r="BH214" s="231">
        <f>IF(N214="zníž. prenesená",J214,0)</f>
        <v>0</v>
      </c>
      <c r="BI214" s="231">
        <f>IF(N214="nulová",J214,0)</f>
        <v>0</v>
      </c>
      <c r="BJ214" s="14" t="s">
        <v>133</v>
      </c>
      <c r="BK214" s="231">
        <f>ROUND(I214*H214,2)</f>
        <v>0</v>
      </c>
      <c r="BL214" s="14" t="s">
        <v>132</v>
      </c>
      <c r="BM214" s="230" t="s">
        <v>399</v>
      </c>
    </row>
    <row r="215" s="12" customFormat="1" ht="25.92" customHeight="1">
      <c r="A215" s="12"/>
      <c r="B215" s="202"/>
      <c r="C215" s="203"/>
      <c r="D215" s="204" t="s">
        <v>71</v>
      </c>
      <c r="E215" s="205" t="s">
        <v>400</v>
      </c>
      <c r="F215" s="205" t="s">
        <v>401</v>
      </c>
      <c r="G215" s="203"/>
      <c r="H215" s="203"/>
      <c r="I215" s="206"/>
      <c r="J215" s="207">
        <f>BK215</f>
        <v>0</v>
      </c>
      <c r="K215" s="203"/>
      <c r="L215" s="208"/>
      <c r="M215" s="209"/>
      <c r="N215" s="210"/>
      <c r="O215" s="210"/>
      <c r="P215" s="211">
        <f>P216+SUM(P217:P222)+P236+P241+P245+P248</f>
        <v>0</v>
      </c>
      <c r="Q215" s="210"/>
      <c r="R215" s="211">
        <f>R216+SUM(R217:R222)+R236+R241+R245+R248</f>
        <v>142.80183037999998</v>
      </c>
      <c r="S215" s="210"/>
      <c r="T215" s="212">
        <f>T216+SUM(T217:T222)+T236+T241+T245+T248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13" t="s">
        <v>80</v>
      </c>
      <c r="AT215" s="214" t="s">
        <v>71</v>
      </c>
      <c r="AU215" s="214" t="s">
        <v>72</v>
      </c>
      <c r="AY215" s="213" t="s">
        <v>125</v>
      </c>
      <c r="BK215" s="215">
        <f>BK216+SUM(BK217:BK222)+BK236+BK241+BK245+BK248</f>
        <v>0</v>
      </c>
    </row>
    <row r="216" s="2" customFormat="1" ht="24.15" customHeight="1">
      <c r="A216" s="35"/>
      <c r="B216" s="36"/>
      <c r="C216" s="218" t="s">
        <v>402</v>
      </c>
      <c r="D216" s="218" t="s">
        <v>128</v>
      </c>
      <c r="E216" s="219" t="s">
        <v>403</v>
      </c>
      <c r="F216" s="220" t="s">
        <v>404</v>
      </c>
      <c r="G216" s="221" t="s">
        <v>158</v>
      </c>
      <c r="H216" s="222">
        <v>21.100000000000001</v>
      </c>
      <c r="I216" s="223"/>
      <c r="J216" s="224">
        <f>ROUND(I216*H216,2)</f>
        <v>0</v>
      </c>
      <c r="K216" s="225"/>
      <c r="L216" s="41"/>
      <c r="M216" s="226" t="s">
        <v>1</v>
      </c>
      <c r="N216" s="227" t="s">
        <v>38</v>
      </c>
      <c r="O216" s="89"/>
      <c r="P216" s="228">
        <f>O216*H216</f>
        <v>0</v>
      </c>
      <c r="Q216" s="228">
        <v>0.16331999999999999</v>
      </c>
      <c r="R216" s="228">
        <f>Q216*H216</f>
        <v>3.4460519999999999</v>
      </c>
      <c r="S216" s="228">
        <v>0</v>
      </c>
      <c r="T216" s="229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30" t="s">
        <v>132</v>
      </c>
      <c r="AT216" s="230" t="s">
        <v>128</v>
      </c>
      <c r="AU216" s="230" t="s">
        <v>80</v>
      </c>
      <c r="AY216" s="14" t="s">
        <v>125</v>
      </c>
      <c r="BE216" s="231">
        <f>IF(N216="základná",J216,0)</f>
        <v>0</v>
      </c>
      <c r="BF216" s="231">
        <f>IF(N216="znížená",J216,0)</f>
        <v>0</v>
      </c>
      <c r="BG216" s="231">
        <f>IF(N216="zákl. prenesená",J216,0)</f>
        <v>0</v>
      </c>
      <c r="BH216" s="231">
        <f>IF(N216="zníž. prenesená",J216,0)</f>
        <v>0</v>
      </c>
      <c r="BI216" s="231">
        <f>IF(N216="nulová",J216,0)</f>
        <v>0</v>
      </c>
      <c r="BJ216" s="14" t="s">
        <v>133</v>
      </c>
      <c r="BK216" s="231">
        <f>ROUND(I216*H216,2)</f>
        <v>0</v>
      </c>
      <c r="BL216" s="14" t="s">
        <v>132</v>
      </c>
      <c r="BM216" s="230" t="s">
        <v>405</v>
      </c>
    </row>
    <row r="217" s="2" customFormat="1" ht="16.5" customHeight="1">
      <c r="A217" s="35"/>
      <c r="B217" s="36"/>
      <c r="C217" s="232" t="s">
        <v>406</v>
      </c>
      <c r="D217" s="232" t="s">
        <v>161</v>
      </c>
      <c r="E217" s="233" t="s">
        <v>407</v>
      </c>
      <c r="F217" s="234" t="s">
        <v>408</v>
      </c>
      <c r="G217" s="235" t="s">
        <v>158</v>
      </c>
      <c r="H217" s="236">
        <v>21.100000000000001</v>
      </c>
      <c r="I217" s="237"/>
      <c r="J217" s="238">
        <f>ROUND(I217*H217,2)</f>
        <v>0</v>
      </c>
      <c r="K217" s="239"/>
      <c r="L217" s="240"/>
      <c r="M217" s="241" t="s">
        <v>1</v>
      </c>
      <c r="N217" s="242" t="s">
        <v>38</v>
      </c>
      <c r="O217" s="89"/>
      <c r="P217" s="228">
        <f>O217*H217</f>
        <v>0</v>
      </c>
      <c r="Q217" s="228">
        <v>0</v>
      </c>
      <c r="R217" s="228">
        <f>Q217*H217</f>
        <v>0</v>
      </c>
      <c r="S217" s="228">
        <v>0</v>
      </c>
      <c r="T217" s="229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30" t="s">
        <v>160</v>
      </c>
      <c r="AT217" s="230" t="s">
        <v>161</v>
      </c>
      <c r="AU217" s="230" t="s">
        <v>80</v>
      </c>
      <c r="AY217" s="14" t="s">
        <v>125</v>
      </c>
      <c r="BE217" s="231">
        <f>IF(N217="základná",J217,0)</f>
        <v>0</v>
      </c>
      <c r="BF217" s="231">
        <f>IF(N217="znížená",J217,0)</f>
        <v>0</v>
      </c>
      <c r="BG217" s="231">
        <f>IF(N217="zákl. prenesená",J217,0)</f>
        <v>0</v>
      </c>
      <c r="BH217" s="231">
        <f>IF(N217="zníž. prenesená",J217,0)</f>
        <v>0</v>
      </c>
      <c r="BI217" s="231">
        <f>IF(N217="nulová",J217,0)</f>
        <v>0</v>
      </c>
      <c r="BJ217" s="14" t="s">
        <v>133</v>
      </c>
      <c r="BK217" s="231">
        <f>ROUND(I217*H217,2)</f>
        <v>0</v>
      </c>
      <c r="BL217" s="14" t="s">
        <v>132</v>
      </c>
      <c r="BM217" s="230" t="s">
        <v>409</v>
      </c>
    </row>
    <row r="218" s="2" customFormat="1" ht="24.15" customHeight="1">
      <c r="A218" s="35"/>
      <c r="B218" s="36"/>
      <c r="C218" s="232" t="s">
        <v>410</v>
      </c>
      <c r="D218" s="232" t="s">
        <v>161</v>
      </c>
      <c r="E218" s="233" t="s">
        <v>411</v>
      </c>
      <c r="F218" s="234" t="s">
        <v>412</v>
      </c>
      <c r="G218" s="235" t="s">
        <v>131</v>
      </c>
      <c r="H218" s="236">
        <v>22.210999999999999</v>
      </c>
      <c r="I218" s="237"/>
      <c r="J218" s="238">
        <f>ROUND(I218*H218,2)</f>
        <v>0</v>
      </c>
      <c r="K218" s="239"/>
      <c r="L218" s="240"/>
      <c r="M218" s="241" t="s">
        <v>1</v>
      </c>
      <c r="N218" s="242" t="s">
        <v>38</v>
      </c>
      <c r="O218" s="89"/>
      <c r="P218" s="228">
        <f>O218*H218</f>
        <v>0</v>
      </c>
      <c r="Q218" s="228">
        <v>0.00058</v>
      </c>
      <c r="R218" s="228">
        <f>Q218*H218</f>
        <v>0.012882379999999999</v>
      </c>
      <c r="S218" s="228">
        <v>0</v>
      </c>
      <c r="T218" s="229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30" t="s">
        <v>160</v>
      </c>
      <c r="AT218" s="230" t="s">
        <v>161</v>
      </c>
      <c r="AU218" s="230" t="s">
        <v>80</v>
      </c>
      <c r="AY218" s="14" t="s">
        <v>125</v>
      </c>
      <c r="BE218" s="231">
        <f>IF(N218="základná",J218,0)</f>
        <v>0</v>
      </c>
      <c r="BF218" s="231">
        <f>IF(N218="znížená",J218,0)</f>
        <v>0</v>
      </c>
      <c r="BG218" s="231">
        <f>IF(N218="zákl. prenesená",J218,0)</f>
        <v>0</v>
      </c>
      <c r="BH218" s="231">
        <f>IF(N218="zníž. prenesená",J218,0)</f>
        <v>0</v>
      </c>
      <c r="BI218" s="231">
        <f>IF(N218="nulová",J218,0)</f>
        <v>0</v>
      </c>
      <c r="BJ218" s="14" t="s">
        <v>133</v>
      </c>
      <c r="BK218" s="231">
        <f>ROUND(I218*H218,2)</f>
        <v>0</v>
      </c>
      <c r="BL218" s="14" t="s">
        <v>132</v>
      </c>
      <c r="BM218" s="230" t="s">
        <v>413</v>
      </c>
    </row>
    <row r="219" s="2" customFormat="1" ht="16.5" customHeight="1">
      <c r="A219" s="35"/>
      <c r="B219" s="36"/>
      <c r="C219" s="218" t="s">
        <v>414</v>
      </c>
      <c r="D219" s="218" t="s">
        <v>128</v>
      </c>
      <c r="E219" s="219" t="s">
        <v>158</v>
      </c>
      <c r="F219" s="220" t="s">
        <v>415</v>
      </c>
      <c r="G219" s="221" t="s">
        <v>164</v>
      </c>
      <c r="H219" s="222">
        <v>2</v>
      </c>
      <c r="I219" s="223"/>
      <c r="J219" s="224">
        <f>ROUND(I219*H219,2)</f>
        <v>0</v>
      </c>
      <c r="K219" s="225"/>
      <c r="L219" s="41"/>
      <c r="M219" s="226" t="s">
        <v>1</v>
      </c>
      <c r="N219" s="227" t="s">
        <v>38</v>
      </c>
      <c r="O219" s="89"/>
      <c r="P219" s="228">
        <f>O219*H219</f>
        <v>0</v>
      </c>
      <c r="Q219" s="228">
        <v>0</v>
      </c>
      <c r="R219" s="228">
        <f>Q219*H219</f>
        <v>0</v>
      </c>
      <c r="S219" s="228">
        <v>0</v>
      </c>
      <c r="T219" s="229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30" t="s">
        <v>196</v>
      </c>
      <c r="AT219" s="230" t="s">
        <v>128</v>
      </c>
      <c r="AU219" s="230" t="s">
        <v>80</v>
      </c>
      <c r="AY219" s="14" t="s">
        <v>125</v>
      </c>
      <c r="BE219" s="231">
        <f>IF(N219="základná",J219,0)</f>
        <v>0</v>
      </c>
      <c r="BF219" s="231">
        <f>IF(N219="znížená",J219,0)</f>
        <v>0</v>
      </c>
      <c r="BG219" s="231">
        <f>IF(N219="zákl. prenesená",J219,0)</f>
        <v>0</v>
      </c>
      <c r="BH219" s="231">
        <f>IF(N219="zníž. prenesená",J219,0)</f>
        <v>0</v>
      </c>
      <c r="BI219" s="231">
        <f>IF(N219="nulová",J219,0)</f>
        <v>0</v>
      </c>
      <c r="BJ219" s="14" t="s">
        <v>133</v>
      </c>
      <c r="BK219" s="231">
        <f>ROUND(I219*H219,2)</f>
        <v>0</v>
      </c>
      <c r="BL219" s="14" t="s">
        <v>196</v>
      </c>
      <c r="BM219" s="230" t="s">
        <v>416</v>
      </c>
    </row>
    <row r="220" s="2" customFormat="1" ht="21.75" customHeight="1">
      <c r="A220" s="35"/>
      <c r="B220" s="36"/>
      <c r="C220" s="232" t="s">
        <v>417</v>
      </c>
      <c r="D220" s="232" t="s">
        <v>161</v>
      </c>
      <c r="E220" s="233" t="s">
        <v>418</v>
      </c>
      <c r="F220" s="234" t="s">
        <v>419</v>
      </c>
      <c r="G220" s="235" t="s">
        <v>164</v>
      </c>
      <c r="H220" s="236">
        <v>1</v>
      </c>
      <c r="I220" s="237"/>
      <c r="J220" s="238">
        <f>ROUND(I220*H220,2)</f>
        <v>0</v>
      </c>
      <c r="K220" s="239"/>
      <c r="L220" s="240"/>
      <c r="M220" s="241" t="s">
        <v>1</v>
      </c>
      <c r="N220" s="242" t="s">
        <v>38</v>
      </c>
      <c r="O220" s="89"/>
      <c r="P220" s="228">
        <f>O220*H220</f>
        <v>0</v>
      </c>
      <c r="Q220" s="228">
        <v>0</v>
      </c>
      <c r="R220" s="228">
        <f>Q220*H220</f>
        <v>0</v>
      </c>
      <c r="S220" s="228">
        <v>0</v>
      </c>
      <c r="T220" s="229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30" t="s">
        <v>160</v>
      </c>
      <c r="AT220" s="230" t="s">
        <v>161</v>
      </c>
      <c r="AU220" s="230" t="s">
        <v>80</v>
      </c>
      <c r="AY220" s="14" t="s">
        <v>125</v>
      </c>
      <c r="BE220" s="231">
        <f>IF(N220="základná",J220,0)</f>
        <v>0</v>
      </c>
      <c r="BF220" s="231">
        <f>IF(N220="znížená",J220,0)</f>
        <v>0</v>
      </c>
      <c r="BG220" s="231">
        <f>IF(N220="zákl. prenesená",J220,0)</f>
        <v>0</v>
      </c>
      <c r="BH220" s="231">
        <f>IF(N220="zníž. prenesená",J220,0)</f>
        <v>0</v>
      </c>
      <c r="BI220" s="231">
        <f>IF(N220="nulová",J220,0)</f>
        <v>0</v>
      </c>
      <c r="BJ220" s="14" t="s">
        <v>133</v>
      </c>
      <c r="BK220" s="231">
        <f>ROUND(I220*H220,2)</f>
        <v>0</v>
      </c>
      <c r="BL220" s="14" t="s">
        <v>132</v>
      </c>
      <c r="BM220" s="230" t="s">
        <v>420</v>
      </c>
    </row>
    <row r="221" s="2" customFormat="1" ht="21.75" customHeight="1">
      <c r="A221" s="35"/>
      <c r="B221" s="36"/>
      <c r="C221" s="232" t="s">
        <v>421</v>
      </c>
      <c r="D221" s="232" t="s">
        <v>161</v>
      </c>
      <c r="E221" s="233" t="s">
        <v>422</v>
      </c>
      <c r="F221" s="234" t="s">
        <v>423</v>
      </c>
      <c r="G221" s="235" t="s">
        <v>164</v>
      </c>
      <c r="H221" s="236">
        <v>1</v>
      </c>
      <c r="I221" s="237"/>
      <c r="J221" s="238">
        <f>ROUND(I221*H221,2)</f>
        <v>0</v>
      </c>
      <c r="K221" s="239"/>
      <c r="L221" s="240"/>
      <c r="M221" s="241" t="s">
        <v>1</v>
      </c>
      <c r="N221" s="242" t="s">
        <v>38</v>
      </c>
      <c r="O221" s="89"/>
      <c r="P221" s="228">
        <f>O221*H221</f>
        <v>0</v>
      </c>
      <c r="Q221" s="228">
        <v>0</v>
      </c>
      <c r="R221" s="228">
        <f>Q221*H221</f>
        <v>0</v>
      </c>
      <c r="S221" s="228">
        <v>0</v>
      </c>
      <c r="T221" s="229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30" t="s">
        <v>160</v>
      </c>
      <c r="AT221" s="230" t="s">
        <v>161</v>
      </c>
      <c r="AU221" s="230" t="s">
        <v>80</v>
      </c>
      <c r="AY221" s="14" t="s">
        <v>125</v>
      </c>
      <c r="BE221" s="231">
        <f>IF(N221="základná",J221,0)</f>
        <v>0</v>
      </c>
      <c r="BF221" s="231">
        <f>IF(N221="znížená",J221,0)</f>
        <v>0</v>
      </c>
      <c r="BG221" s="231">
        <f>IF(N221="zákl. prenesená",J221,0)</f>
        <v>0</v>
      </c>
      <c r="BH221" s="231">
        <f>IF(N221="zníž. prenesená",J221,0)</f>
        <v>0</v>
      </c>
      <c r="BI221" s="231">
        <f>IF(N221="nulová",J221,0)</f>
        <v>0</v>
      </c>
      <c r="BJ221" s="14" t="s">
        <v>133</v>
      </c>
      <c r="BK221" s="231">
        <f>ROUND(I221*H221,2)</f>
        <v>0</v>
      </c>
      <c r="BL221" s="14" t="s">
        <v>132</v>
      </c>
      <c r="BM221" s="230" t="s">
        <v>424</v>
      </c>
    </row>
    <row r="222" s="12" customFormat="1" ht="22.8" customHeight="1">
      <c r="A222" s="12"/>
      <c r="B222" s="202"/>
      <c r="C222" s="203"/>
      <c r="D222" s="204" t="s">
        <v>71</v>
      </c>
      <c r="E222" s="216" t="s">
        <v>425</v>
      </c>
      <c r="F222" s="216" t="s">
        <v>426</v>
      </c>
      <c r="G222" s="203"/>
      <c r="H222" s="203"/>
      <c r="I222" s="206"/>
      <c r="J222" s="217">
        <f>BK222</f>
        <v>0</v>
      </c>
      <c r="K222" s="203"/>
      <c r="L222" s="208"/>
      <c r="M222" s="209"/>
      <c r="N222" s="210"/>
      <c r="O222" s="210"/>
      <c r="P222" s="211">
        <f>SUM(P223:P235)</f>
        <v>0</v>
      </c>
      <c r="Q222" s="210"/>
      <c r="R222" s="211">
        <f>SUM(R223:R235)</f>
        <v>121.17212000000001</v>
      </c>
      <c r="S222" s="210"/>
      <c r="T222" s="212">
        <f>SUM(T223:T235)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213" t="s">
        <v>80</v>
      </c>
      <c r="AT222" s="214" t="s">
        <v>71</v>
      </c>
      <c r="AU222" s="214" t="s">
        <v>80</v>
      </c>
      <c r="AY222" s="213" t="s">
        <v>125</v>
      </c>
      <c r="BK222" s="215">
        <f>SUM(BK223:BK235)</f>
        <v>0</v>
      </c>
    </row>
    <row r="223" s="2" customFormat="1" ht="24.15" customHeight="1">
      <c r="A223" s="35"/>
      <c r="B223" s="36"/>
      <c r="C223" s="218" t="s">
        <v>427</v>
      </c>
      <c r="D223" s="218" t="s">
        <v>128</v>
      </c>
      <c r="E223" s="219" t="s">
        <v>428</v>
      </c>
      <c r="F223" s="220" t="s">
        <v>429</v>
      </c>
      <c r="G223" s="221" t="s">
        <v>131</v>
      </c>
      <c r="H223" s="222">
        <v>56</v>
      </c>
      <c r="I223" s="223"/>
      <c r="J223" s="224">
        <f>ROUND(I223*H223,2)</f>
        <v>0</v>
      </c>
      <c r="K223" s="225"/>
      <c r="L223" s="41"/>
      <c r="M223" s="226" t="s">
        <v>1</v>
      </c>
      <c r="N223" s="227" t="s">
        <v>38</v>
      </c>
      <c r="O223" s="89"/>
      <c r="P223" s="228">
        <f>O223*H223</f>
        <v>0</v>
      </c>
      <c r="Q223" s="228">
        <v>0.00020000000000000001</v>
      </c>
      <c r="R223" s="228">
        <f>Q223*H223</f>
        <v>0.0112</v>
      </c>
      <c r="S223" s="228">
        <v>0</v>
      </c>
      <c r="T223" s="229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30" t="s">
        <v>132</v>
      </c>
      <c r="AT223" s="230" t="s">
        <v>128</v>
      </c>
      <c r="AU223" s="230" t="s">
        <v>133</v>
      </c>
      <c r="AY223" s="14" t="s">
        <v>125</v>
      </c>
      <c r="BE223" s="231">
        <f>IF(N223="základná",J223,0)</f>
        <v>0</v>
      </c>
      <c r="BF223" s="231">
        <f>IF(N223="znížená",J223,0)</f>
        <v>0</v>
      </c>
      <c r="BG223" s="231">
        <f>IF(N223="zákl. prenesená",J223,0)</f>
        <v>0</v>
      </c>
      <c r="BH223" s="231">
        <f>IF(N223="zníž. prenesená",J223,0)</f>
        <v>0</v>
      </c>
      <c r="BI223" s="231">
        <f>IF(N223="nulová",J223,0)</f>
        <v>0</v>
      </c>
      <c r="BJ223" s="14" t="s">
        <v>133</v>
      </c>
      <c r="BK223" s="231">
        <f>ROUND(I223*H223,2)</f>
        <v>0</v>
      </c>
      <c r="BL223" s="14" t="s">
        <v>132</v>
      </c>
      <c r="BM223" s="230" t="s">
        <v>430</v>
      </c>
    </row>
    <row r="224" s="2" customFormat="1" ht="44.25" customHeight="1">
      <c r="A224" s="35"/>
      <c r="B224" s="36"/>
      <c r="C224" s="232" t="s">
        <v>431</v>
      </c>
      <c r="D224" s="232" t="s">
        <v>161</v>
      </c>
      <c r="E224" s="233" t="s">
        <v>432</v>
      </c>
      <c r="F224" s="234" t="s">
        <v>433</v>
      </c>
      <c r="G224" s="235" t="s">
        <v>131</v>
      </c>
      <c r="H224" s="236">
        <v>61.600000000000001</v>
      </c>
      <c r="I224" s="237"/>
      <c r="J224" s="238">
        <f>ROUND(I224*H224,2)</f>
        <v>0</v>
      </c>
      <c r="K224" s="239"/>
      <c r="L224" s="240"/>
      <c r="M224" s="241" t="s">
        <v>1</v>
      </c>
      <c r="N224" s="242" t="s">
        <v>38</v>
      </c>
      <c r="O224" s="89"/>
      <c r="P224" s="228">
        <f>O224*H224</f>
        <v>0</v>
      </c>
      <c r="Q224" s="228">
        <v>0</v>
      </c>
      <c r="R224" s="228">
        <f>Q224*H224</f>
        <v>0</v>
      </c>
      <c r="S224" s="228">
        <v>0</v>
      </c>
      <c r="T224" s="229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30" t="s">
        <v>160</v>
      </c>
      <c r="AT224" s="230" t="s">
        <v>161</v>
      </c>
      <c r="AU224" s="230" t="s">
        <v>133</v>
      </c>
      <c r="AY224" s="14" t="s">
        <v>125</v>
      </c>
      <c r="BE224" s="231">
        <f>IF(N224="základná",J224,0)</f>
        <v>0</v>
      </c>
      <c r="BF224" s="231">
        <f>IF(N224="znížená",J224,0)</f>
        <v>0</v>
      </c>
      <c r="BG224" s="231">
        <f>IF(N224="zákl. prenesená",J224,0)</f>
        <v>0</v>
      </c>
      <c r="BH224" s="231">
        <f>IF(N224="zníž. prenesená",J224,0)</f>
        <v>0</v>
      </c>
      <c r="BI224" s="231">
        <f>IF(N224="nulová",J224,0)</f>
        <v>0</v>
      </c>
      <c r="BJ224" s="14" t="s">
        <v>133</v>
      </c>
      <c r="BK224" s="231">
        <f>ROUND(I224*H224,2)</f>
        <v>0</v>
      </c>
      <c r="BL224" s="14" t="s">
        <v>132</v>
      </c>
      <c r="BM224" s="230" t="s">
        <v>434</v>
      </c>
    </row>
    <row r="225" s="2" customFormat="1" ht="24.15" customHeight="1">
      <c r="A225" s="35"/>
      <c r="B225" s="36"/>
      <c r="C225" s="232" t="s">
        <v>435</v>
      </c>
      <c r="D225" s="232" t="s">
        <v>161</v>
      </c>
      <c r="E225" s="233" t="s">
        <v>436</v>
      </c>
      <c r="F225" s="234" t="s">
        <v>437</v>
      </c>
      <c r="G225" s="235" t="s">
        <v>164</v>
      </c>
      <c r="H225" s="236">
        <v>112</v>
      </c>
      <c r="I225" s="237"/>
      <c r="J225" s="238">
        <f>ROUND(I225*H225,2)</f>
        <v>0</v>
      </c>
      <c r="K225" s="239"/>
      <c r="L225" s="240"/>
      <c r="M225" s="241" t="s">
        <v>1</v>
      </c>
      <c r="N225" s="242" t="s">
        <v>38</v>
      </c>
      <c r="O225" s="89"/>
      <c r="P225" s="228">
        <f>O225*H225</f>
        <v>0</v>
      </c>
      <c r="Q225" s="228">
        <v>0</v>
      </c>
      <c r="R225" s="228">
        <f>Q225*H225</f>
        <v>0</v>
      </c>
      <c r="S225" s="228">
        <v>0</v>
      </c>
      <c r="T225" s="229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30" t="s">
        <v>160</v>
      </c>
      <c r="AT225" s="230" t="s">
        <v>161</v>
      </c>
      <c r="AU225" s="230" t="s">
        <v>133</v>
      </c>
      <c r="AY225" s="14" t="s">
        <v>125</v>
      </c>
      <c r="BE225" s="231">
        <f>IF(N225="základná",J225,0)</f>
        <v>0</v>
      </c>
      <c r="BF225" s="231">
        <f>IF(N225="znížená",J225,0)</f>
        <v>0</v>
      </c>
      <c r="BG225" s="231">
        <f>IF(N225="zákl. prenesená",J225,0)</f>
        <v>0</v>
      </c>
      <c r="BH225" s="231">
        <f>IF(N225="zníž. prenesená",J225,0)</f>
        <v>0</v>
      </c>
      <c r="BI225" s="231">
        <f>IF(N225="nulová",J225,0)</f>
        <v>0</v>
      </c>
      <c r="BJ225" s="14" t="s">
        <v>133</v>
      </c>
      <c r="BK225" s="231">
        <f>ROUND(I225*H225,2)</f>
        <v>0</v>
      </c>
      <c r="BL225" s="14" t="s">
        <v>132</v>
      </c>
      <c r="BM225" s="230" t="s">
        <v>438</v>
      </c>
    </row>
    <row r="226" s="2" customFormat="1" ht="21.75" customHeight="1">
      <c r="A226" s="35"/>
      <c r="B226" s="36"/>
      <c r="C226" s="218" t="s">
        <v>439</v>
      </c>
      <c r="D226" s="218" t="s">
        <v>128</v>
      </c>
      <c r="E226" s="219" t="s">
        <v>440</v>
      </c>
      <c r="F226" s="220" t="s">
        <v>441</v>
      </c>
      <c r="G226" s="221" t="s">
        <v>131</v>
      </c>
      <c r="H226" s="222">
        <v>56</v>
      </c>
      <c r="I226" s="223"/>
      <c r="J226" s="224">
        <f>ROUND(I226*H226,2)</f>
        <v>0</v>
      </c>
      <c r="K226" s="225"/>
      <c r="L226" s="41"/>
      <c r="M226" s="226" t="s">
        <v>1</v>
      </c>
      <c r="N226" s="227" t="s">
        <v>38</v>
      </c>
      <c r="O226" s="89"/>
      <c r="P226" s="228">
        <f>O226*H226</f>
        <v>0</v>
      </c>
      <c r="Q226" s="228">
        <v>0.10353999999999999</v>
      </c>
      <c r="R226" s="228">
        <f>Q226*H226</f>
        <v>5.7982399999999998</v>
      </c>
      <c r="S226" s="228">
        <v>0</v>
      </c>
      <c r="T226" s="229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30" t="s">
        <v>132</v>
      </c>
      <c r="AT226" s="230" t="s">
        <v>128</v>
      </c>
      <c r="AU226" s="230" t="s">
        <v>133</v>
      </c>
      <c r="AY226" s="14" t="s">
        <v>125</v>
      </c>
      <c r="BE226" s="231">
        <f>IF(N226="základná",J226,0)</f>
        <v>0</v>
      </c>
      <c r="BF226" s="231">
        <f>IF(N226="znížená",J226,0)</f>
        <v>0</v>
      </c>
      <c r="BG226" s="231">
        <f>IF(N226="zákl. prenesená",J226,0)</f>
        <v>0</v>
      </c>
      <c r="BH226" s="231">
        <f>IF(N226="zníž. prenesená",J226,0)</f>
        <v>0</v>
      </c>
      <c r="BI226" s="231">
        <f>IF(N226="nulová",J226,0)</f>
        <v>0</v>
      </c>
      <c r="BJ226" s="14" t="s">
        <v>133</v>
      </c>
      <c r="BK226" s="231">
        <f>ROUND(I226*H226,2)</f>
        <v>0</v>
      </c>
      <c r="BL226" s="14" t="s">
        <v>132</v>
      </c>
      <c r="BM226" s="230" t="s">
        <v>442</v>
      </c>
    </row>
    <row r="227" s="2" customFormat="1" ht="24.15" customHeight="1">
      <c r="A227" s="35"/>
      <c r="B227" s="36"/>
      <c r="C227" s="232" t="s">
        <v>443</v>
      </c>
      <c r="D227" s="232" t="s">
        <v>161</v>
      </c>
      <c r="E227" s="233" t="s">
        <v>444</v>
      </c>
      <c r="F227" s="234" t="s">
        <v>445</v>
      </c>
      <c r="G227" s="235" t="s">
        <v>217</v>
      </c>
      <c r="H227" s="236">
        <v>8.9600000000000009</v>
      </c>
      <c r="I227" s="237"/>
      <c r="J227" s="238">
        <f>ROUND(I227*H227,2)</f>
        <v>0</v>
      </c>
      <c r="K227" s="239"/>
      <c r="L227" s="240"/>
      <c r="M227" s="241" t="s">
        <v>1</v>
      </c>
      <c r="N227" s="242" t="s">
        <v>38</v>
      </c>
      <c r="O227" s="89"/>
      <c r="P227" s="228">
        <f>O227*H227</f>
        <v>0</v>
      </c>
      <c r="Q227" s="228">
        <v>1</v>
      </c>
      <c r="R227" s="228">
        <f>Q227*H227</f>
        <v>8.9600000000000009</v>
      </c>
      <c r="S227" s="228">
        <v>0</v>
      </c>
      <c r="T227" s="229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30" t="s">
        <v>160</v>
      </c>
      <c r="AT227" s="230" t="s">
        <v>161</v>
      </c>
      <c r="AU227" s="230" t="s">
        <v>133</v>
      </c>
      <c r="AY227" s="14" t="s">
        <v>125</v>
      </c>
      <c r="BE227" s="231">
        <f>IF(N227="základná",J227,0)</f>
        <v>0</v>
      </c>
      <c r="BF227" s="231">
        <f>IF(N227="znížená",J227,0)</f>
        <v>0</v>
      </c>
      <c r="BG227" s="231">
        <f>IF(N227="zákl. prenesená",J227,0)</f>
        <v>0</v>
      </c>
      <c r="BH227" s="231">
        <f>IF(N227="zníž. prenesená",J227,0)</f>
        <v>0</v>
      </c>
      <c r="BI227" s="231">
        <f>IF(N227="nulová",J227,0)</f>
        <v>0</v>
      </c>
      <c r="BJ227" s="14" t="s">
        <v>133</v>
      </c>
      <c r="BK227" s="231">
        <f>ROUND(I227*H227,2)</f>
        <v>0</v>
      </c>
      <c r="BL227" s="14" t="s">
        <v>132</v>
      </c>
      <c r="BM227" s="230" t="s">
        <v>446</v>
      </c>
    </row>
    <row r="228" s="2" customFormat="1" ht="33" customHeight="1">
      <c r="A228" s="35"/>
      <c r="B228" s="36"/>
      <c r="C228" s="218" t="s">
        <v>447</v>
      </c>
      <c r="D228" s="218" t="s">
        <v>128</v>
      </c>
      <c r="E228" s="219" t="s">
        <v>448</v>
      </c>
      <c r="F228" s="220" t="s">
        <v>449</v>
      </c>
      <c r="G228" s="221" t="s">
        <v>224</v>
      </c>
      <c r="H228" s="222">
        <v>2.2400000000000002</v>
      </c>
      <c r="I228" s="223"/>
      <c r="J228" s="224">
        <f>ROUND(I228*H228,2)</f>
        <v>0</v>
      </c>
      <c r="K228" s="225"/>
      <c r="L228" s="41"/>
      <c r="M228" s="226" t="s">
        <v>1</v>
      </c>
      <c r="N228" s="227" t="s">
        <v>38</v>
      </c>
      <c r="O228" s="89"/>
      <c r="P228" s="228">
        <f>O228*H228</f>
        <v>0</v>
      </c>
      <c r="Q228" s="228">
        <v>1.9319999999999999</v>
      </c>
      <c r="R228" s="228">
        <f>Q228*H228</f>
        <v>4.32768</v>
      </c>
      <c r="S228" s="228">
        <v>0</v>
      </c>
      <c r="T228" s="229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30" t="s">
        <v>132</v>
      </c>
      <c r="AT228" s="230" t="s">
        <v>128</v>
      </c>
      <c r="AU228" s="230" t="s">
        <v>133</v>
      </c>
      <c r="AY228" s="14" t="s">
        <v>125</v>
      </c>
      <c r="BE228" s="231">
        <f>IF(N228="základná",J228,0)</f>
        <v>0</v>
      </c>
      <c r="BF228" s="231">
        <f>IF(N228="znížená",J228,0)</f>
        <v>0</v>
      </c>
      <c r="BG228" s="231">
        <f>IF(N228="zákl. prenesená",J228,0)</f>
        <v>0</v>
      </c>
      <c r="BH228" s="231">
        <f>IF(N228="zníž. prenesená",J228,0)</f>
        <v>0</v>
      </c>
      <c r="BI228" s="231">
        <f>IF(N228="nulová",J228,0)</f>
        <v>0</v>
      </c>
      <c r="BJ228" s="14" t="s">
        <v>133</v>
      </c>
      <c r="BK228" s="231">
        <f>ROUND(I228*H228,2)</f>
        <v>0</v>
      </c>
      <c r="BL228" s="14" t="s">
        <v>132</v>
      </c>
      <c r="BM228" s="230" t="s">
        <v>450</v>
      </c>
    </row>
    <row r="229" s="2" customFormat="1" ht="24.15" customHeight="1">
      <c r="A229" s="35"/>
      <c r="B229" s="36"/>
      <c r="C229" s="232" t="s">
        <v>451</v>
      </c>
      <c r="D229" s="232" t="s">
        <v>161</v>
      </c>
      <c r="E229" s="233" t="s">
        <v>452</v>
      </c>
      <c r="F229" s="234" t="s">
        <v>445</v>
      </c>
      <c r="G229" s="235" t="s">
        <v>217</v>
      </c>
      <c r="H229" s="236">
        <v>3.5840000000000001</v>
      </c>
      <c r="I229" s="237"/>
      <c r="J229" s="238">
        <f>ROUND(I229*H229,2)</f>
        <v>0</v>
      </c>
      <c r="K229" s="239"/>
      <c r="L229" s="240"/>
      <c r="M229" s="241" t="s">
        <v>1</v>
      </c>
      <c r="N229" s="242" t="s">
        <v>38</v>
      </c>
      <c r="O229" s="89"/>
      <c r="P229" s="228">
        <f>O229*H229</f>
        <v>0</v>
      </c>
      <c r="Q229" s="228">
        <v>1</v>
      </c>
      <c r="R229" s="228">
        <f>Q229*H229</f>
        <v>3.5840000000000001</v>
      </c>
      <c r="S229" s="228">
        <v>0</v>
      </c>
      <c r="T229" s="229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30" t="s">
        <v>160</v>
      </c>
      <c r="AT229" s="230" t="s">
        <v>161</v>
      </c>
      <c r="AU229" s="230" t="s">
        <v>133</v>
      </c>
      <c r="AY229" s="14" t="s">
        <v>125</v>
      </c>
      <c r="BE229" s="231">
        <f>IF(N229="základná",J229,0)</f>
        <v>0</v>
      </c>
      <c r="BF229" s="231">
        <f>IF(N229="znížená",J229,0)</f>
        <v>0</v>
      </c>
      <c r="BG229" s="231">
        <f>IF(N229="zákl. prenesená",J229,0)</f>
        <v>0</v>
      </c>
      <c r="BH229" s="231">
        <f>IF(N229="zníž. prenesená",J229,0)</f>
        <v>0</v>
      </c>
      <c r="BI229" s="231">
        <f>IF(N229="nulová",J229,0)</f>
        <v>0</v>
      </c>
      <c r="BJ229" s="14" t="s">
        <v>133</v>
      </c>
      <c r="BK229" s="231">
        <f>ROUND(I229*H229,2)</f>
        <v>0</v>
      </c>
      <c r="BL229" s="14" t="s">
        <v>132</v>
      </c>
      <c r="BM229" s="230" t="s">
        <v>453</v>
      </c>
    </row>
    <row r="230" s="2" customFormat="1" ht="24.15" customHeight="1">
      <c r="A230" s="35"/>
      <c r="B230" s="36"/>
      <c r="C230" s="218" t="s">
        <v>454</v>
      </c>
      <c r="D230" s="218" t="s">
        <v>128</v>
      </c>
      <c r="E230" s="219" t="s">
        <v>455</v>
      </c>
      <c r="F230" s="220" t="s">
        <v>456</v>
      </c>
      <c r="G230" s="221" t="s">
        <v>224</v>
      </c>
      <c r="H230" s="222">
        <v>11.199999999999999</v>
      </c>
      <c r="I230" s="223"/>
      <c r="J230" s="224">
        <f>ROUND(I230*H230,2)</f>
        <v>0</v>
      </c>
      <c r="K230" s="225"/>
      <c r="L230" s="41"/>
      <c r="M230" s="226" t="s">
        <v>1</v>
      </c>
      <c r="N230" s="227" t="s">
        <v>38</v>
      </c>
      <c r="O230" s="89"/>
      <c r="P230" s="228">
        <f>O230*H230</f>
        <v>0</v>
      </c>
      <c r="Q230" s="228">
        <v>2.0699999999999998</v>
      </c>
      <c r="R230" s="228">
        <f>Q230*H230</f>
        <v>23.183999999999997</v>
      </c>
      <c r="S230" s="228">
        <v>0</v>
      </c>
      <c r="T230" s="229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30" t="s">
        <v>132</v>
      </c>
      <c r="AT230" s="230" t="s">
        <v>128</v>
      </c>
      <c r="AU230" s="230" t="s">
        <v>133</v>
      </c>
      <c r="AY230" s="14" t="s">
        <v>125</v>
      </c>
      <c r="BE230" s="231">
        <f>IF(N230="základná",J230,0)</f>
        <v>0</v>
      </c>
      <c r="BF230" s="231">
        <f>IF(N230="znížená",J230,0)</f>
        <v>0</v>
      </c>
      <c r="BG230" s="231">
        <f>IF(N230="zákl. prenesená",J230,0)</f>
        <v>0</v>
      </c>
      <c r="BH230" s="231">
        <f>IF(N230="zníž. prenesená",J230,0)</f>
        <v>0</v>
      </c>
      <c r="BI230" s="231">
        <f>IF(N230="nulová",J230,0)</f>
        <v>0</v>
      </c>
      <c r="BJ230" s="14" t="s">
        <v>133</v>
      </c>
      <c r="BK230" s="231">
        <f>ROUND(I230*H230,2)</f>
        <v>0</v>
      </c>
      <c r="BL230" s="14" t="s">
        <v>132</v>
      </c>
      <c r="BM230" s="230" t="s">
        <v>457</v>
      </c>
    </row>
    <row r="231" s="2" customFormat="1" ht="24.15" customHeight="1">
      <c r="A231" s="35"/>
      <c r="B231" s="36"/>
      <c r="C231" s="232" t="s">
        <v>458</v>
      </c>
      <c r="D231" s="232" t="s">
        <v>161</v>
      </c>
      <c r="E231" s="233" t="s">
        <v>459</v>
      </c>
      <c r="F231" s="234" t="s">
        <v>460</v>
      </c>
      <c r="G231" s="235" t="s">
        <v>217</v>
      </c>
      <c r="H231" s="236">
        <v>17.920000000000002</v>
      </c>
      <c r="I231" s="237"/>
      <c r="J231" s="238">
        <f>ROUND(I231*H231,2)</f>
        <v>0</v>
      </c>
      <c r="K231" s="239"/>
      <c r="L231" s="240"/>
      <c r="M231" s="241" t="s">
        <v>1</v>
      </c>
      <c r="N231" s="242" t="s">
        <v>38</v>
      </c>
      <c r="O231" s="89"/>
      <c r="P231" s="228">
        <f>O231*H231</f>
        <v>0</v>
      </c>
      <c r="Q231" s="228">
        <v>1</v>
      </c>
      <c r="R231" s="228">
        <f>Q231*H231</f>
        <v>17.920000000000002</v>
      </c>
      <c r="S231" s="228">
        <v>0</v>
      </c>
      <c r="T231" s="229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30" t="s">
        <v>160</v>
      </c>
      <c r="AT231" s="230" t="s">
        <v>161</v>
      </c>
      <c r="AU231" s="230" t="s">
        <v>133</v>
      </c>
      <c r="AY231" s="14" t="s">
        <v>125</v>
      </c>
      <c r="BE231" s="231">
        <f>IF(N231="základná",J231,0)</f>
        <v>0</v>
      </c>
      <c r="BF231" s="231">
        <f>IF(N231="znížená",J231,0)</f>
        <v>0</v>
      </c>
      <c r="BG231" s="231">
        <f>IF(N231="zákl. prenesená",J231,0)</f>
        <v>0</v>
      </c>
      <c r="BH231" s="231">
        <f>IF(N231="zníž. prenesená",J231,0)</f>
        <v>0</v>
      </c>
      <c r="BI231" s="231">
        <f>IF(N231="nulová",J231,0)</f>
        <v>0</v>
      </c>
      <c r="BJ231" s="14" t="s">
        <v>133</v>
      </c>
      <c r="BK231" s="231">
        <f>ROUND(I231*H231,2)</f>
        <v>0</v>
      </c>
      <c r="BL231" s="14" t="s">
        <v>132</v>
      </c>
      <c r="BM231" s="230" t="s">
        <v>461</v>
      </c>
    </row>
    <row r="232" s="2" customFormat="1" ht="49.05" customHeight="1">
      <c r="A232" s="35"/>
      <c r="B232" s="36"/>
      <c r="C232" s="218" t="s">
        <v>462</v>
      </c>
      <c r="D232" s="218" t="s">
        <v>128</v>
      </c>
      <c r="E232" s="219" t="s">
        <v>463</v>
      </c>
      <c r="F232" s="220" t="s">
        <v>464</v>
      </c>
      <c r="G232" s="221" t="s">
        <v>158</v>
      </c>
      <c r="H232" s="222">
        <v>47</v>
      </c>
      <c r="I232" s="223"/>
      <c r="J232" s="224">
        <f>ROUND(I232*H232,2)</f>
        <v>0</v>
      </c>
      <c r="K232" s="225"/>
      <c r="L232" s="41"/>
      <c r="M232" s="226" t="s">
        <v>1</v>
      </c>
      <c r="N232" s="227" t="s">
        <v>38</v>
      </c>
      <c r="O232" s="89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30" t="s">
        <v>132</v>
      </c>
      <c r="AT232" s="230" t="s">
        <v>128</v>
      </c>
      <c r="AU232" s="230" t="s">
        <v>133</v>
      </c>
      <c r="AY232" s="14" t="s">
        <v>125</v>
      </c>
      <c r="BE232" s="231">
        <f>IF(N232="základná",J232,0)</f>
        <v>0</v>
      </c>
      <c r="BF232" s="231">
        <f>IF(N232="znížená",J232,0)</f>
        <v>0</v>
      </c>
      <c r="BG232" s="231">
        <f>IF(N232="zákl. prenesená",J232,0)</f>
        <v>0</v>
      </c>
      <c r="BH232" s="231">
        <f>IF(N232="zníž. prenesená",J232,0)</f>
        <v>0</v>
      </c>
      <c r="BI232" s="231">
        <f>IF(N232="nulová",J232,0)</f>
        <v>0</v>
      </c>
      <c r="BJ232" s="14" t="s">
        <v>133</v>
      </c>
      <c r="BK232" s="231">
        <f>ROUND(I232*H232,2)</f>
        <v>0</v>
      </c>
      <c r="BL232" s="14" t="s">
        <v>132</v>
      </c>
      <c r="BM232" s="230" t="s">
        <v>465</v>
      </c>
    </row>
    <row r="233" s="2" customFormat="1" ht="16.5" customHeight="1">
      <c r="A233" s="35"/>
      <c r="B233" s="36"/>
      <c r="C233" s="232" t="s">
        <v>466</v>
      </c>
      <c r="D233" s="232" t="s">
        <v>161</v>
      </c>
      <c r="E233" s="233" t="s">
        <v>467</v>
      </c>
      <c r="F233" s="234" t="s">
        <v>468</v>
      </c>
      <c r="G233" s="235" t="s">
        <v>158</v>
      </c>
      <c r="H233" s="236">
        <v>48.409999999999997</v>
      </c>
      <c r="I233" s="237"/>
      <c r="J233" s="238">
        <f>ROUND(I233*H233,2)</f>
        <v>0</v>
      </c>
      <c r="K233" s="239"/>
      <c r="L233" s="240"/>
      <c r="M233" s="241" t="s">
        <v>1</v>
      </c>
      <c r="N233" s="242" t="s">
        <v>38</v>
      </c>
      <c r="O233" s="89"/>
      <c r="P233" s="228">
        <f>O233*H233</f>
        <v>0</v>
      </c>
      <c r="Q233" s="228">
        <v>0</v>
      </c>
      <c r="R233" s="228">
        <f>Q233*H233</f>
        <v>0</v>
      </c>
      <c r="S233" s="228">
        <v>0</v>
      </c>
      <c r="T233" s="229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30" t="s">
        <v>160</v>
      </c>
      <c r="AT233" s="230" t="s">
        <v>161</v>
      </c>
      <c r="AU233" s="230" t="s">
        <v>133</v>
      </c>
      <c r="AY233" s="14" t="s">
        <v>125</v>
      </c>
      <c r="BE233" s="231">
        <f>IF(N233="základná",J233,0)</f>
        <v>0</v>
      </c>
      <c r="BF233" s="231">
        <f>IF(N233="znížená",J233,0)</f>
        <v>0</v>
      </c>
      <c r="BG233" s="231">
        <f>IF(N233="zákl. prenesená",J233,0)</f>
        <v>0</v>
      </c>
      <c r="BH233" s="231">
        <f>IF(N233="zníž. prenesená",J233,0)</f>
        <v>0</v>
      </c>
      <c r="BI233" s="231">
        <f>IF(N233="nulová",J233,0)</f>
        <v>0</v>
      </c>
      <c r="BJ233" s="14" t="s">
        <v>133</v>
      </c>
      <c r="BK233" s="231">
        <f>ROUND(I233*H233,2)</f>
        <v>0</v>
      </c>
      <c r="BL233" s="14" t="s">
        <v>132</v>
      </c>
      <c r="BM233" s="230" t="s">
        <v>469</v>
      </c>
    </row>
    <row r="234" s="2" customFormat="1" ht="16.5" customHeight="1">
      <c r="A234" s="35"/>
      <c r="B234" s="36"/>
      <c r="C234" s="232" t="s">
        <v>470</v>
      </c>
      <c r="D234" s="232" t="s">
        <v>161</v>
      </c>
      <c r="E234" s="233" t="s">
        <v>471</v>
      </c>
      <c r="F234" s="234" t="s">
        <v>472</v>
      </c>
      <c r="G234" s="235" t="s">
        <v>224</v>
      </c>
      <c r="H234" s="236">
        <v>4.7000000000000002</v>
      </c>
      <c r="I234" s="237"/>
      <c r="J234" s="238">
        <f>ROUND(I234*H234,2)</f>
        <v>0</v>
      </c>
      <c r="K234" s="239"/>
      <c r="L234" s="240"/>
      <c r="M234" s="241" t="s">
        <v>1</v>
      </c>
      <c r="N234" s="242" t="s">
        <v>38</v>
      </c>
      <c r="O234" s="89"/>
      <c r="P234" s="228">
        <f>O234*H234</f>
        <v>0</v>
      </c>
      <c r="Q234" s="228">
        <v>2.21</v>
      </c>
      <c r="R234" s="228">
        <f>Q234*H234</f>
        <v>10.387000000000001</v>
      </c>
      <c r="S234" s="228">
        <v>0</v>
      </c>
      <c r="T234" s="229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30" t="s">
        <v>160</v>
      </c>
      <c r="AT234" s="230" t="s">
        <v>161</v>
      </c>
      <c r="AU234" s="230" t="s">
        <v>133</v>
      </c>
      <c r="AY234" s="14" t="s">
        <v>125</v>
      </c>
      <c r="BE234" s="231">
        <f>IF(N234="základná",J234,0)</f>
        <v>0</v>
      </c>
      <c r="BF234" s="231">
        <f>IF(N234="znížená",J234,0)</f>
        <v>0</v>
      </c>
      <c r="BG234" s="231">
        <f>IF(N234="zákl. prenesená",J234,0)</f>
        <v>0</v>
      </c>
      <c r="BH234" s="231">
        <f>IF(N234="zníž. prenesená",J234,0)</f>
        <v>0</v>
      </c>
      <c r="BI234" s="231">
        <f>IF(N234="nulová",J234,0)</f>
        <v>0</v>
      </c>
      <c r="BJ234" s="14" t="s">
        <v>133</v>
      </c>
      <c r="BK234" s="231">
        <f>ROUND(I234*H234,2)</f>
        <v>0</v>
      </c>
      <c r="BL234" s="14" t="s">
        <v>132</v>
      </c>
      <c r="BM234" s="230" t="s">
        <v>473</v>
      </c>
    </row>
    <row r="235" s="2" customFormat="1" ht="24.15" customHeight="1">
      <c r="A235" s="35"/>
      <c r="B235" s="36"/>
      <c r="C235" s="232" t="s">
        <v>474</v>
      </c>
      <c r="D235" s="232" t="s">
        <v>161</v>
      </c>
      <c r="E235" s="233" t="s">
        <v>475</v>
      </c>
      <c r="F235" s="234" t="s">
        <v>476</v>
      </c>
      <c r="G235" s="235" t="s">
        <v>158</v>
      </c>
      <c r="H235" s="236">
        <v>47</v>
      </c>
      <c r="I235" s="237"/>
      <c r="J235" s="238">
        <f>ROUND(I235*H235,2)</f>
        <v>0</v>
      </c>
      <c r="K235" s="239"/>
      <c r="L235" s="240"/>
      <c r="M235" s="241" t="s">
        <v>1</v>
      </c>
      <c r="N235" s="242" t="s">
        <v>38</v>
      </c>
      <c r="O235" s="89"/>
      <c r="P235" s="228">
        <f>O235*H235</f>
        <v>0</v>
      </c>
      <c r="Q235" s="228">
        <v>1</v>
      </c>
      <c r="R235" s="228">
        <f>Q235*H235</f>
        <v>47</v>
      </c>
      <c r="S235" s="228">
        <v>0</v>
      </c>
      <c r="T235" s="229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30" t="s">
        <v>160</v>
      </c>
      <c r="AT235" s="230" t="s">
        <v>161</v>
      </c>
      <c r="AU235" s="230" t="s">
        <v>133</v>
      </c>
      <c r="AY235" s="14" t="s">
        <v>125</v>
      </c>
      <c r="BE235" s="231">
        <f>IF(N235="základná",J235,0)</f>
        <v>0</v>
      </c>
      <c r="BF235" s="231">
        <f>IF(N235="znížená",J235,0)</f>
        <v>0</v>
      </c>
      <c r="BG235" s="231">
        <f>IF(N235="zákl. prenesená",J235,0)</f>
        <v>0</v>
      </c>
      <c r="BH235" s="231">
        <f>IF(N235="zníž. prenesená",J235,0)</f>
        <v>0</v>
      </c>
      <c r="BI235" s="231">
        <f>IF(N235="nulová",J235,0)</f>
        <v>0</v>
      </c>
      <c r="BJ235" s="14" t="s">
        <v>133</v>
      </c>
      <c r="BK235" s="231">
        <f>ROUND(I235*H235,2)</f>
        <v>0</v>
      </c>
      <c r="BL235" s="14" t="s">
        <v>132</v>
      </c>
      <c r="BM235" s="230" t="s">
        <v>477</v>
      </c>
    </row>
    <row r="236" s="12" customFormat="1" ht="22.8" customHeight="1">
      <c r="A236" s="12"/>
      <c r="B236" s="202"/>
      <c r="C236" s="203"/>
      <c r="D236" s="204" t="s">
        <v>71</v>
      </c>
      <c r="E236" s="216" t="s">
        <v>478</v>
      </c>
      <c r="F236" s="216" t="s">
        <v>479</v>
      </c>
      <c r="G236" s="203"/>
      <c r="H236" s="203"/>
      <c r="I236" s="206"/>
      <c r="J236" s="217">
        <f>BK236</f>
        <v>0</v>
      </c>
      <c r="K236" s="203"/>
      <c r="L236" s="208"/>
      <c r="M236" s="209"/>
      <c r="N236" s="210"/>
      <c r="O236" s="210"/>
      <c r="P236" s="211">
        <f>SUM(P237:P240)</f>
        <v>0</v>
      </c>
      <c r="Q236" s="210"/>
      <c r="R236" s="211">
        <f>SUM(R237:R240)</f>
        <v>0</v>
      </c>
      <c r="S236" s="210"/>
      <c r="T236" s="212">
        <f>SUM(T237:T240)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3" t="s">
        <v>80</v>
      </c>
      <c r="AT236" s="214" t="s">
        <v>71</v>
      </c>
      <c r="AU236" s="214" t="s">
        <v>80</v>
      </c>
      <c r="AY236" s="213" t="s">
        <v>125</v>
      </c>
      <c r="BK236" s="215">
        <f>SUM(BK237:BK240)</f>
        <v>0</v>
      </c>
    </row>
    <row r="237" s="2" customFormat="1" ht="24.15" customHeight="1">
      <c r="A237" s="35"/>
      <c r="B237" s="36"/>
      <c r="C237" s="218" t="s">
        <v>480</v>
      </c>
      <c r="D237" s="218" t="s">
        <v>128</v>
      </c>
      <c r="E237" s="219" t="s">
        <v>481</v>
      </c>
      <c r="F237" s="220" t="s">
        <v>482</v>
      </c>
      <c r="G237" s="221" t="s">
        <v>224</v>
      </c>
      <c r="H237" s="222">
        <v>15.699999999999999</v>
      </c>
      <c r="I237" s="223"/>
      <c r="J237" s="224">
        <f>ROUND(I237*H237,2)</f>
        <v>0</v>
      </c>
      <c r="K237" s="225"/>
      <c r="L237" s="41"/>
      <c r="M237" s="226" t="s">
        <v>1</v>
      </c>
      <c r="N237" s="227" t="s">
        <v>38</v>
      </c>
      <c r="O237" s="89"/>
      <c r="P237" s="228">
        <f>O237*H237</f>
        <v>0</v>
      </c>
      <c r="Q237" s="228">
        <v>0</v>
      </c>
      <c r="R237" s="228">
        <f>Q237*H237</f>
        <v>0</v>
      </c>
      <c r="S237" s="228">
        <v>0</v>
      </c>
      <c r="T237" s="229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30" t="s">
        <v>132</v>
      </c>
      <c r="AT237" s="230" t="s">
        <v>128</v>
      </c>
      <c r="AU237" s="230" t="s">
        <v>133</v>
      </c>
      <c r="AY237" s="14" t="s">
        <v>125</v>
      </c>
      <c r="BE237" s="231">
        <f>IF(N237="základná",J237,0)</f>
        <v>0</v>
      </c>
      <c r="BF237" s="231">
        <f>IF(N237="znížená",J237,0)</f>
        <v>0</v>
      </c>
      <c r="BG237" s="231">
        <f>IF(N237="zákl. prenesená",J237,0)</f>
        <v>0</v>
      </c>
      <c r="BH237" s="231">
        <f>IF(N237="zníž. prenesená",J237,0)</f>
        <v>0</v>
      </c>
      <c r="BI237" s="231">
        <f>IF(N237="nulová",J237,0)</f>
        <v>0</v>
      </c>
      <c r="BJ237" s="14" t="s">
        <v>133</v>
      </c>
      <c r="BK237" s="231">
        <f>ROUND(I237*H237,2)</f>
        <v>0</v>
      </c>
      <c r="BL237" s="14" t="s">
        <v>132</v>
      </c>
      <c r="BM237" s="230" t="s">
        <v>483</v>
      </c>
    </row>
    <row r="238" s="2" customFormat="1" ht="24.15" customHeight="1">
      <c r="A238" s="35"/>
      <c r="B238" s="36"/>
      <c r="C238" s="218" t="s">
        <v>484</v>
      </c>
      <c r="D238" s="218" t="s">
        <v>128</v>
      </c>
      <c r="E238" s="219" t="s">
        <v>485</v>
      </c>
      <c r="F238" s="220" t="s">
        <v>486</v>
      </c>
      <c r="G238" s="221" t="s">
        <v>224</v>
      </c>
      <c r="H238" s="222">
        <v>3</v>
      </c>
      <c r="I238" s="223"/>
      <c r="J238" s="224">
        <f>ROUND(I238*H238,2)</f>
        <v>0</v>
      </c>
      <c r="K238" s="225"/>
      <c r="L238" s="41"/>
      <c r="M238" s="226" t="s">
        <v>1</v>
      </c>
      <c r="N238" s="227" t="s">
        <v>38</v>
      </c>
      <c r="O238" s="89"/>
      <c r="P238" s="228">
        <f>O238*H238</f>
        <v>0</v>
      </c>
      <c r="Q238" s="228">
        <v>0</v>
      </c>
      <c r="R238" s="228">
        <f>Q238*H238</f>
        <v>0</v>
      </c>
      <c r="S238" s="228">
        <v>0</v>
      </c>
      <c r="T238" s="229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30" t="s">
        <v>132</v>
      </c>
      <c r="AT238" s="230" t="s">
        <v>128</v>
      </c>
      <c r="AU238" s="230" t="s">
        <v>133</v>
      </c>
      <c r="AY238" s="14" t="s">
        <v>125</v>
      </c>
      <c r="BE238" s="231">
        <f>IF(N238="základná",J238,0)</f>
        <v>0</v>
      </c>
      <c r="BF238" s="231">
        <f>IF(N238="znížená",J238,0)</f>
        <v>0</v>
      </c>
      <c r="BG238" s="231">
        <f>IF(N238="zákl. prenesená",J238,0)</f>
        <v>0</v>
      </c>
      <c r="BH238" s="231">
        <f>IF(N238="zníž. prenesená",J238,0)</f>
        <v>0</v>
      </c>
      <c r="BI238" s="231">
        <f>IF(N238="nulová",J238,0)</f>
        <v>0</v>
      </c>
      <c r="BJ238" s="14" t="s">
        <v>133</v>
      </c>
      <c r="BK238" s="231">
        <f>ROUND(I238*H238,2)</f>
        <v>0</v>
      </c>
      <c r="BL238" s="14" t="s">
        <v>132</v>
      </c>
      <c r="BM238" s="230" t="s">
        <v>487</v>
      </c>
    </row>
    <row r="239" s="2" customFormat="1" ht="37.8" customHeight="1">
      <c r="A239" s="35"/>
      <c r="B239" s="36"/>
      <c r="C239" s="218" t="s">
        <v>488</v>
      </c>
      <c r="D239" s="218" t="s">
        <v>128</v>
      </c>
      <c r="E239" s="219" t="s">
        <v>489</v>
      </c>
      <c r="F239" s="220" t="s">
        <v>490</v>
      </c>
      <c r="G239" s="221" t="s">
        <v>224</v>
      </c>
      <c r="H239" s="222">
        <v>15.699999999999999</v>
      </c>
      <c r="I239" s="223"/>
      <c r="J239" s="224">
        <f>ROUND(I239*H239,2)</f>
        <v>0</v>
      </c>
      <c r="K239" s="225"/>
      <c r="L239" s="41"/>
      <c r="M239" s="226" t="s">
        <v>1</v>
      </c>
      <c r="N239" s="227" t="s">
        <v>38</v>
      </c>
      <c r="O239" s="89"/>
      <c r="P239" s="228">
        <f>O239*H239</f>
        <v>0</v>
      </c>
      <c r="Q239" s="228">
        <v>0</v>
      </c>
      <c r="R239" s="228">
        <f>Q239*H239</f>
        <v>0</v>
      </c>
      <c r="S239" s="228">
        <v>0</v>
      </c>
      <c r="T239" s="229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30" t="s">
        <v>132</v>
      </c>
      <c r="AT239" s="230" t="s">
        <v>128</v>
      </c>
      <c r="AU239" s="230" t="s">
        <v>133</v>
      </c>
      <c r="AY239" s="14" t="s">
        <v>125</v>
      </c>
      <c r="BE239" s="231">
        <f>IF(N239="základná",J239,0)</f>
        <v>0</v>
      </c>
      <c r="BF239" s="231">
        <f>IF(N239="znížená",J239,0)</f>
        <v>0</v>
      </c>
      <c r="BG239" s="231">
        <f>IF(N239="zákl. prenesená",J239,0)</f>
        <v>0</v>
      </c>
      <c r="BH239" s="231">
        <f>IF(N239="zníž. prenesená",J239,0)</f>
        <v>0</v>
      </c>
      <c r="BI239" s="231">
        <f>IF(N239="nulová",J239,0)</f>
        <v>0</v>
      </c>
      <c r="BJ239" s="14" t="s">
        <v>133</v>
      </c>
      <c r="BK239" s="231">
        <f>ROUND(I239*H239,2)</f>
        <v>0</v>
      </c>
      <c r="BL239" s="14" t="s">
        <v>132</v>
      </c>
      <c r="BM239" s="230" t="s">
        <v>491</v>
      </c>
    </row>
    <row r="240" s="2" customFormat="1" ht="21.75" customHeight="1">
      <c r="A240" s="35"/>
      <c r="B240" s="36"/>
      <c r="C240" s="218" t="s">
        <v>492</v>
      </c>
      <c r="D240" s="218" t="s">
        <v>128</v>
      </c>
      <c r="E240" s="219" t="s">
        <v>493</v>
      </c>
      <c r="F240" s="220" t="s">
        <v>240</v>
      </c>
      <c r="G240" s="221" t="s">
        <v>131</v>
      </c>
      <c r="H240" s="222">
        <v>56</v>
      </c>
      <c r="I240" s="223"/>
      <c r="J240" s="224">
        <f>ROUND(I240*H240,2)</f>
        <v>0</v>
      </c>
      <c r="K240" s="225"/>
      <c r="L240" s="41"/>
      <c r="M240" s="226" t="s">
        <v>1</v>
      </c>
      <c r="N240" s="227" t="s">
        <v>38</v>
      </c>
      <c r="O240" s="89"/>
      <c r="P240" s="228">
        <f>O240*H240</f>
        <v>0</v>
      </c>
      <c r="Q240" s="228">
        <v>0</v>
      </c>
      <c r="R240" s="228">
        <f>Q240*H240</f>
        <v>0</v>
      </c>
      <c r="S240" s="228">
        <v>0</v>
      </c>
      <c r="T240" s="229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30" t="s">
        <v>132</v>
      </c>
      <c r="AT240" s="230" t="s">
        <v>128</v>
      </c>
      <c r="AU240" s="230" t="s">
        <v>133</v>
      </c>
      <c r="AY240" s="14" t="s">
        <v>125</v>
      </c>
      <c r="BE240" s="231">
        <f>IF(N240="základná",J240,0)</f>
        <v>0</v>
      </c>
      <c r="BF240" s="231">
        <f>IF(N240="znížená",J240,0)</f>
        <v>0</v>
      </c>
      <c r="BG240" s="231">
        <f>IF(N240="zákl. prenesená",J240,0)</f>
        <v>0</v>
      </c>
      <c r="BH240" s="231">
        <f>IF(N240="zníž. prenesená",J240,0)</f>
        <v>0</v>
      </c>
      <c r="BI240" s="231">
        <f>IF(N240="nulová",J240,0)</f>
        <v>0</v>
      </c>
      <c r="BJ240" s="14" t="s">
        <v>133</v>
      </c>
      <c r="BK240" s="231">
        <f>ROUND(I240*H240,2)</f>
        <v>0</v>
      </c>
      <c r="BL240" s="14" t="s">
        <v>132</v>
      </c>
      <c r="BM240" s="230" t="s">
        <v>494</v>
      </c>
    </row>
    <row r="241" s="12" customFormat="1" ht="22.8" customHeight="1">
      <c r="A241" s="12"/>
      <c r="B241" s="202"/>
      <c r="C241" s="203"/>
      <c r="D241" s="204" t="s">
        <v>71</v>
      </c>
      <c r="E241" s="216" t="s">
        <v>495</v>
      </c>
      <c r="F241" s="216" t="s">
        <v>496</v>
      </c>
      <c r="G241" s="203"/>
      <c r="H241" s="203"/>
      <c r="I241" s="206"/>
      <c r="J241" s="217">
        <f>BK241</f>
        <v>0</v>
      </c>
      <c r="K241" s="203"/>
      <c r="L241" s="208"/>
      <c r="M241" s="209"/>
      <c r="N241" s="210"/>
      <c r="O241" s="210"/>
      <c r="P241" s="211">
        <f>SUM(P242:P244)</f>
        <v>0</v>
      </c>
      <c r="Q241" s="210"/>
      <c r="R241" s="211">
        <f>SUM(R242:R244)</f>
        <v>17.464776000000004</v>
      </c>
      <c r="S241" s="210"/>
      <c r="T241" s="212">
        <f>SUM(T242:T244)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13" t="s">
        <v>80</v>
      </c>
      <c r="AT241" s="214" t="s">
        <v>71</v>
      </c>
      <c r="AU241" s="214" t="s">
        <v>80</v>
      </c>
      <c r="AY241" s="213" t="s">
        <v>125</v>
      </c>
      <c r="BK241" s="215">
        <f>SUM(BK242:BK244)</f>
        <v>0</v>
      </c>
    </row>
    <row r="242" s="2" customFormat="1" ht="16.5" customHeight="1">
      <c r="A242" s="35"/>
      <c r="B242" s="36"/>
      <c r="C242" s="218" t="s">
        <v>497</v>
      </c>
      <c r="D242" s="218" t="s">
        <v>128</v>
      </c>
      <c r="E242" s="219" t="s">
        <v>498</v>
      </c>
      <c r="F242" s="220" t="s">
        <v>499</v>
      </c>
      <c r="G242" s="221" t="s">
        <v>158</v>
      </c>
      <c r="H242" s="222">
        <v>22.399999999999999</v>
      </c>
      <c r="I242" s="223"/>
      <c r="J242" s="224">
        <f>ROUND(I242*H242,2)</f>
        <v>0</v>
      </c>
      <c r="K242" s="225"/>
      <c r="L242" s="41"/>
      <c r="M242" s="226" t="s">
        <v>1</v>
      </c>
      <c r="N242" s="227" t="s">
        <v>38</v>
      </c>
      <c r="O242" s="89"/>
      <c r="P242" s="228">
        <f>O242*H242</f>
        <v>0</v>
      </c>
      <c r="Q242" s="228">
        <v>0</v>
      </c>
      <c r="R242" s="228">
        <f>Q242*H242</f>
        <v>0</v>
      </c>
      <c r="S242" s="228">
        <v>0</v>
      </c>
      <c r="T242" s="229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30" t="s">
        <v>132</v>
      </c>
      <c r="AT242" s="230" t="s">
        <v>128</v>
      </c>
      <c r="AU242" s="230" t="s">
        <v>133</v>
      </c>
      <c r="AY242" s="14" t="s">
        <v>125</v>
      </c>
      <c r="BE242" s="231">
        <f>IF(N242="základná",J242,0)</f>
        <v>0</v>
      </c>
      <c r="BF242" s="231">
        <f>IF(N242="znížená",J242,0)</f>
        <v>0</v>
      </c>
      <c r="BG242" s="231">
        <f>IF(N242="zákl. prenesená",J242,0)</f>
        <v>0</v>
      </c>
      <c r="BH242" s="231">
        <f>IF(N242="zníž. prenesená",J242,0)</f>
        <v>0</v>
      </c>
      <c r="BI242" s="231">
        <f>IF(N242="nulová",J242,0)</f>
        <v>0</v>
      </c>
      <c r="BJ242" s="14" t="s">
        <v>133</v>
      </c>
      <c r="BK242" s="231">
        <f>ROUND(I242*H242,2)</f>
        <v>0</v>
      </c>
      <c r="BL242" s="14" t="s">
        <v>132</v>
      </c>
      <c r="BM242" s="230" t="s">
        <v>500</v>
      </c>
    </row>
    <row r="243" s="2" customFormat="1" ht="16.5" customHeight="1">
      <c r="A243" s="35"/>
      <c r="B243" s="36"/>
      <c r="C243" s="232" t="s">
        <v>501</v>
      </c>
      <c r="D243" s="232" t="s">
        <v>161</v>
      </c>
      <c r="E243" s="233" t="s">
        <v>502</v>
      </c>
      <c r="F243" s="234" t="s">
        <v>503</v>
      </c>
      <c r="G243" s="235" t="s">
        <v>164</v>
      </c>
      <c r="H243" s="236">
        <v>140</v>
      </c>
      <c r="I243" s="237"/>
      <c r="J243" s="238">
        <f>ROUND(I243*H243,2)</f>
        <v>0</v>
      </c>
      <c r="K243" s="239"/>
      <c r="L243" s="240"/>
      <c r="M243" s="241" t="s">
        <v>1</v>
      </c>
      <c r="N243" s="242" t="s">
        <v>38</v>
      </c>
      <c r="O243" s="89"/>
      <c r="P243" s="228">
        <f>O243*H243</f>
        <v>0</v>
      </c>
      <c r="Q243" s="228">
        <v>0</v>
      </c>
      <c r="R243" s="228">
        <f>Q243*H243</f>
        <v>0</v>
      </c>
      <c r="S243" s="228">
        <v>0</v>
      </c>
      <c r="T243" s="229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30" t="s">
        <v>160</v>
      </c>
      <c r="AT243" s="230" t="s">
        <v>161</v>
      </c>
      <c r="AU243" s="230" t="s">
        <v>133</v>
      </c>
      <c r="AY243" s="14" t="s">
        <v>125</v>
      </c>
      <c r="BE243" s="231">
        <f>IF(N243="základná",J243,0)</f>
        <v>0</v>
      </c>
      <c r="BF243" s="231">
        <f>IF(N243="znížená",J243,0)</f>
        <v>0</v>
      </c>
      <c r="BG243" s="231">
        <f>IF(N243="zákl. prenesená",J243,0)</f>
        <v>0</v>
      </c>
      <c r="BH243" s="231">
        <f>IF(N243="zníž. prenesená",J243,0)</f>
        <v>0</v>
      </c>
      <c r="BI243" s="231">
        <f>IF(N243="nulová",J243,0)</f>
        <v>0</v>
      </c>
      <c r="BJ243" s="14" t="s">
        <v>133</v>
      </c>
      <c r="BK243" s="231">
        <f>ROUND(I243*H243,2)</f>
        <v>0</v>
      </c>
      <c r="BL243" s="14" t="s">
        <v>132</v>
      </c>
      <c r="BM243" s="230" t="s">
        <v>504</v>
      </c>
    </row>
    <row r="244" s="2" customFormat="1" ht="24.15" customHeight="1">
      <c r="A244" s="35"/>
      <c r="B244" s="36"/>
      <c r="C244" s="232" t="s">
        <v>505</v>
      </c>
      <c r="D244" s="232" t="s">
        <v>161</v>
      </c>
      <c r="E244" s="233" t="s">
        <v>506</v>
      </c>
      <c r="F244" s="234" t="s">
        <v>507</v>
      </c>
      <c r="G244" s="235" t="s">
        <v>224</v>
      </c>
      <c r="H244" s="236">
        <v>8.4000000000000004</v>
      </c>
      <c r="I244" s="237"/>
      <c r="J244" s="238">
        <f>ROUND(I244*H244,2)</f>
        <v>0</v>
      </c>
      <c r="K244" s="239"/>
      <c r="L244" s="240"/>
      <c r="M244" s="241" t="s">
        <v>1</v>
      </c>
      <c r="N244" s="242" t="s">
        <v>38</v>
      </c>
      <c r="O244" s="89"/>
      <c r="P244" s="228">
        <f>O244*H244</f>
        <v>0</v>
      </c>
      <c r="Q244" s="228">
        <v>2.0791400000000002</v>
      </c>
      <c r="R244" s="228">
        <f>Q244*H244</f>
        <v>17.464776000000004</v>
      </c>
      <c r="S244" s="228">
        <v>0</v>
      </c>
      <c r="T244" s="229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30" t="s">
        <v>160</v>
      </c>
      <c r="AT244" s="230" t="s">
        <v>161</v>
      </c>
      <c r="AU244" s="230" t="s">
        <v>133</v>
      </c>
      <c r="AY244" s="14" t="s">
        <v>125</v>
      </c>
      <c r="BE244" s="231">
        <f>IF(N244="základná",J244,0)</f>
        <v>0</v>
      </c>
      <c r="BF244" s="231">
        <f>IF(N244="znížená",J244,0)</f>
        <v>0</v>
      </c>
      <c r="BG244" s="231">
        <f>IF(N244="zákl. prenesená",J244,0)</f>
        <v>0</v>
      </c>
      <c r="BH244" s="231">
        <f>IF(N244="zníž. prenesená",J244,0)</f>
        <v>0</v>
      </c>
      <c r="BI244" s="231">
        <f>IF(N244="nulová",J244,0)</f>
        <v>0</v>
      </c>
      <c r="BJ244" s="14" t="s">
        <v>133</v>
      </c>
      <c r="BK244" s="231">
        <f>ROUND(I244*H244,2)</f>
        <v>0</v>
      </c>
      <c r="BL244" s="14" t="s">
        <v>132</v>
      </c>
      <c r="BM244" s="230" t="s">
        <v>508</v>
      </c>
    </row>
    <row r="245" s="12" customFormat="1" ht="22.8" customHeight="1">
      <c r="A245" s="12"/>
      <c r="B245" s="202"/>
      <c r="C245" s="203"/>
      <c r="D245" s="204" t="s">
        <v>71</v>
      </c>
      <c r="E245" s="216" t="s">
        <v>509</v>
      </c>
      <c r="F245" s="216" t="s">
        <v>510</v>
      </c>
      <c r="G245" s="203"/>
      <c r="H245" s="203"/>
      <c r="I245" s="206"/>
      <c r="J245" s="217">
        <f>BK245</f>
        <v>0</v>
      </c>
      <c r="K245" s="203"/>
      <c r="L245" s="208"/>
      <c r="M245" s="209"/>
      <c r="N245" s="210"/>
      <c r="O245" s="210"/>
      <c r="P245" s="211">
        <f>SUM(P246:P247)</f>
        <v>0</v>
      </c>
      <c r="Q245" s="210"/>
      <c r="R245" s="211">
        <f>SUM(R246:R247)</f>
        <v>0.70599999999999996</v>
      </c>
      <c r="S245" s="210"/>
      <c r="T245" s="212">
        <f>SUM(T246:T247)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3" t="s">
        <v>80</v>
      </c>
      <c r="AT245" s="214" t="s">
        <v>71</v>
      </c>
      <c r="AU245" s="214" t="s">
        <v>80</v>
      </c>
      <c r="AY245" s="213" t="s">
        <v>125</v>
      </c>
      <c r="BK245" s="215">
        <f>SUM(BK246:BK247)</f>
        <v>0</v>
      </c>
    </row>
    <row r="246" s="2" customFormat="1" ht="44.25" customHeight="1">
      <c r="A246" s="35"/>
      <c r="B246" s="36"/>
      <c r="C246" s="218" t="s">
        <v>511</v>
      </c>
      <c r="D246" s="218" t="s">
        <v>128</v>
      </c>
      <c r="E246" s="219" t="s">
        <v>512</v>
      </c>
      <c r="F246" s="220" t="s">
        <v>513</v>
      </c>
      <c r="G246" s="221" t="s">
        <v>158</v>
      </c>
      <c r="H246" s="222">
        <v>5</v>
      </c>
      <c r="I246" s="223"/>
      <c r="J246" s="224">
        <f>ROUND(I246*H246,2)</f>
        <v>0</v>
      </c>
      <c r="K246" s="225"/>
      <c r="L246" s="41"/>
      <c r="M246" s="226" t="s">
        <v>1</v>
      </c>
      <c r="N246" s="227" t="s">
        <v>38</v>
      </c>
      <c r="O246" s="89"/>
      <c r="P246" s="228">
        <f>O246*H246</f>
        <v>0</v>
      </c>
      <c r="Q246" s="228">
        <v>0.14119999999999999</v>
      </c>
      <c r="R246" s="228">
        <f>Q246*H246</f>
        <v>0.70599999999999996</v>
      </c>
      <c r="S246" s="228">
        <v>0</v>
      </c>
      <c r="T246" s="229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30" t="s">
        <v>132</v>
      </c>
      <c r="AT246" s="230" t="s">
        <v>128</v>
      </c>
      <c r="AU246" s="230" t="s">
        <v>133</v>
      </c>
      <c r="AY246" s="14" t="s">
        <v>125</v>
      </c>
      <c r="BE246" s="231">
        <f>IF(N246="základná",J246,0)</f>
        <v>0</v>
      </c>
      <c r="BF246" s="231">
        <f>IF(N246="znížená",J246,0)</f>
        <v>0</v>
      </c>
      <c r="BG246" s="231">
        <f>IF(N246="zákl. prenesená",J246,0)</f>
        <v>0</v>
      </c>
      <c r="BH246" s="231">
        <f>IF(N246="zníž. prenesená",J246,0)</f>
        <v>0</v>
      </c>
      <c r="BI246" s="231">
        <f>IF(N246="nulová",J246,0)</f>
        <v>0</v>
      </c>
      <c r="BJ246" s="14" t="s">
        <v>133</v>
      </c>
      <c r="BK246" s="231">
        <f>ROUND(I246*H246,2)</f>
        <v>0</v>
      </c>
      <c r="BL246" s="14" t="s">
        <v>132</v>
      </c>
      <c r="BM246" s="230" t="s">
        <v>514</v>
      </c>
    </row>
    <row r="247" s="2" customFormat="1" ht="21.75" customHeight="1">
      <c r="A247" s="35"/>
      <c r="B247" s="36"/>
      <c r="C247" s="232" t="s">
        <v>515</v>
      </c>
      <c r="D247" s="232" t="s">
        <v>161</v>
      </c>
      <c r="E247" s="233" t="s">
        <v>516</v>
      </c>
      <c r="F247" s="234" t="s">
        <v>517</v>
      </c>
      <c r="G247" s="235" t="s">
        <v>164</v>
      </c>
      <c r="H247" s="236">
        <v>5</v>
      </c>
      <c r="I247" s="237"/>
      <c r="J247" s="238">
        <f>ROUND(I247*H247,2)</f>
        <v>0</v>
      </c>
      <c r="K247" s="239"/>
      <c r="L247" s="240"/>
      <c r="M247" s="241" t="s">
        <v>1</v>
      </c>
      <c r="N247" s="242" t="s">
        <v>38</v>
      </c>
      <c r="O247" s="89"/>
      <c r="P247" s="228">
        <f>O247*H247</f>
        <v>0</v>
      </c>
      <c r="Q247" s="228">
        <v>0</v>
      </c>
      <c r="R247" s="228">
        <f>Q247*H247</f>
        <v>0</v>
      </c>
      <c r="S247" s="228">
        <v>0</v>
      </c>
      <c r="T247" s="229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30" t="s">
        <v>160</v>
      </c>
      <c r="AT247" s="230" t="s">
        <v>161</v>
      </c>
      <c r="AU247" s="230" t="s">
        <v>133</v>
      </c>
      <c r="AY247" s="14" t="s">
        <v>125</v>
      </c>
      <c r="BE247" s="231">
        <f>IF(N247="základná",J247,0)</f>
        <v>0</v>
      </c>
      <c r="BF247" s="231">
        <f>IF(N247="znížená",J247,0)</f>
        <v>0</v>
      </c>
      <c r="BG247" s="231">
        <f>IF(N247="zákl. prenesená",J247,0)</f>
        <v>0</v>
      </c>
      <c r="BH247" s="231">
        <f>IF(N247="zníž. prenesená",J247,0)</f>
        <v>0</v>
      </c>
      <c r="BI247" s="231">
        <f>IF(N247="nulová",J247,0)</f>
        <v>0</v>
      </c>
      <c r="BJ247" s="14" t="s">
        <v>133</v>
      </c>
      <c r="BK247" s="231">
        <f>ROUND(I247*H247,2)</f>
        <v>0</v>
      </c>
      <c r="BL247" s="14" t="s">
        <v>132</v>
      </c>
      <c r="BM247" s="230" t="s">
        <v>518</v>
      </c>
    </row>
    <row r="248" s="12" customFormat="1" ht="22.8" customHeight="1">
      <c r="A248" s="12"/>
      <c r="B248" s="202"/>
      <c r="C248" s="203"/>
      <c r="D248" s="204" t="s">
        <v>71</v>
      </c>
      <c r="E248" s="216" t="s">
        <v>519</v>
      </c>
      <c r="F248" s="216" t="s">
        <v>373</v>
      </c>
      <c r="G248" s="203"/>
      <c r="H248" s="203"/>
      <c r="I248" s="206"/>
      <c r="J248" s="217">
        <f>BK248</f>
        <v>0</v>
      </c>
      <c r="K248" s="203"/>
      <c r="L248" s="208"/>
      <c r="M248" s="209"/>
      <c r="N248" s="210"/>
      <c r="O248" s="210"/>
      <c r="P248" s="211">
        <f>P249</f>
        <v>0</v>
      </c>
      <c r="Q248" s="210"/>
      <c r="R248" s="211">
        <f>R249</f>
        <v>0</v>
      </c>
      <c r="S248" s="210"/>
      <c r="T248" s="212">
        <f>T249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213" t="s">
        <v>80</v>
      </c>
      <c r="AT248" s="214" t="s">
        <v>71</v>
      </c>
      <c r="AU248" s="214" t="s">
        <v>80</v>
      </c>
      <c r="AY248" s="213" t="s">
        <v>125</v>
      </c>
      <c r="BK248" s="215">
        <f>BK249</f>
        <v>0</v>
      </c>
    </row>
    <row r="249" s="2" customFormat="1" ht="33" customHeight="1">
      <c r="A249" s="35"/>
      <c r="B249" s="36"/>
      <c r="C249" s="218" t="s">
        <v>520</v>
      </c>
      <c r="D249" s="218" t="s">
        <v>128</v>
      </c>
      <c r="E249" s="219" t="s">
        <v>521</v>
      </c>
      <c r="F249" s="220" t="s">
        <v>522</v>
      </c>
      <c r="G249" s="221" t="s">
        <v>217</v>
      </c>
      <c r="H249" s="222">
        <v>47.991999999999997</v>
      </c>
      <c r="I249" s="223"/>
      <c r="J249" s="224">
        <f>ROUND(I249*H249,2)</f>
        <v>0</v>
      </c>
      <c r="K249" s="225"/>
      <c r="L249" s="41"/>
      <c r="M249" s="243" t="s">
        <v>1</v>
      </c>
      <c r="N249" s="244" t="s">
        <v>38</v>
      </c>
      <c r="O249" s="245"/>
      <c r="P249" s="246">
        <f>O249*H249</f>
        <v>0</v>
      </c>
      <c r="Q249" s="246">
        <v>0</v>
      </c>
      <c r="R249" s="246">
        <f>Q249*H249</f>
        <v>0</v>
      </c>
      <c r="S249" s="246">
        <v>0</v>
      </c>
      <c r="T249" s="247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30" t="s">
        <v>132</v>
      </c>
      <c r="AT249" s="230" t="s">
        <v>128</v>
      </c>
      <c r="AU249" s="230" t="s">
        <v>133</v>
      </c>
      <c r="AY249" s="14" t="s">
        <v>125</v>
      </c>
      <c r="BE249" s="231">
        <f>IF(N249="základná",J249,0)</f>
        <v>0</v>
      </c>
      <c r="BF249" s="231">
        <f>IF(N249="znížená",J249,0)</f>
        <v>0</v>
      </c>
      <c r="BG249" s="231">
        <f>IF(N249="zákl. prenesená",J249,0)</f>
        <v>0</v>
      </c>
      <c r="BH249" s="231">
        <f>IF(N249="zníž. prenesená",J249,0)</f>
        <v>0</v>
      </c>
      <c r="BI249" s="231">
        <f>IF(N249="nulová",J249,0)</f>
        <v>0</v>
      </c>
      <c r="BJ249" s="14" t="s">
        <v>133</v>
      </c>
      <c r="BK249" s="231">
        <f>ROUND(I249*H249,2)</f>
        <v>0</v>
      </c>
      <c r="BL249" s="14" t="s">
        <v>132</v>
      </c>
      <c r="BM249" s="230" t="s">
        <v>523</v>
      </c>
    </row>
    <row r="250" s="2" customFormat="1" ht="6.96" customHeight="1">
      <c r="A250" s="35"/>
      <c r="B250" s="64"/>
      <c r="C250" s="65"/>
      <c r="D250" s="65"/>
      <c r="E250" s="65"/>
      <c r="F250" s="65"/>
      <c r="G250" s="65"/>
      <c r="H250" s="65"/>
      <c r="I250" s="65"/>
      <c r="J250" s="65"/>
      <c r="K250" s="65"/>
      <c r="L250" s="41"/>
      <c r="M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</sheetData>
  <sheetProtection sheet="1" autoFilter="0" formatColumns="0" formatRows="0" objects="1" scenarios="1" spinCount="100000" saltValue="yHEZrZ7HA06pOHWSiTFQhVGqyyMudGOW+Wk0bD1ECZ6P/E3R8g8qzZ04pryovI/F1rzai9veUhgdHpPjjPGCcw==" hashValue="ZVqCufVrrmYpxcPUiNsvxJjad2wQGkfqWZro3Au+tVv9i+59ARXIRDVXTLxewekamt4NcNoSuNYg87C3j2vRlw==" algorithmName="SHA-512" password="CC35"/>
  <autoFilter ref="C137:K249"/>
  <mergeCells count="9">
    <mergeCell ref="E7:H7"/>
    <mergeCell ref="E9:H9"/>
    <mergeCell ref="E18:H18"/>
    <mergeCell ref="E27:H27"/>
    <mergeCell ref="E85:H85"/>
    <mergeCell ref="E87:H87"/>
    <mergeCell ref="E128:H128"/>
    <mergeCell ref="E130:H13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DESKTOP-61HDNS7\Vladimir</dc:creator>
  <cp:lastModifiedBy>DESKTOP-61HDNS7\Vladimir</cp:lastModifiedBy>
  <dcterms:created xsi:type="dcterms:W3CDTF">2024-05-14T06:59:24Z</dcterms:created>
  <dcterms:modified xsi:type="dcterms:W3CDTF">2024-05-14T06:59:27Z</dcterms:modified>
</cp:coreProperties>
</file>